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/>
  <mc:AlternateContent xmlns:mc="http://schemas.openxmlformats.org/markup-compatibility/2006">
    <mc:Choice Requires="x15">
      <x15ac:absPath xmlns:x15ac="http://schemas.microsoft.com/office/spreadsheetml/2010/11/ac" url="/Volumes/ARCHITECTURE/LYCEE VH MARRAKECH/11 LYCEE VH MARRAKECH ELEM NORD/04 RENDU/LVHT3_ELEM NORD_DOSSIER DCE OCT 2025_indice A/02 PIECES ECRITES/NOT 2 - DPGF/"/>
    </mc:Choice>
  </mc:AlternateContent>
  <xr:revisionPtr revIDLastSave="0" documentId="13_ncr:1_{F15F1588-9859-BD44-802F-08F707F1CCF8}" xr6:coauthVersionLast="47" xr6:coauthVersionMax="47" xr10:uidLastSave="{00000000-0000-0000-0000-000000000000}"/>
  <bookViews>
    <workbookView xWindow="0" yWindow="500" windowWidth="35340" windowHeight="17500" tabRatio="820" activeTab="4" xr2:uid="{00000000-000D-0000-FFFF-FFFF00000000}"/>
  </bookViews>
  <sheets>
    <sheet name="1 GO" sheetId="57" r:id="rId1"/>
    <sheet name="2 Etan" sheetId="58" r:id="rId2"/>
    <sheet name="1.3  REVT" sheetId="41" r:id="rId3"/>
    <sheet name="1.4 FP" sheetId="42" r:id="rId4"/>
    <sheet name="1.5 MB" sheetId="52" r:id="rId5"/>
    <sheet name="1.6 PEINT " sheetId="45" r:id="rId6"/>
    <sheet name="1.7 DIVERS " sheetId="46" r:id="rId7"/>
    <sheet name="8 VRD AMEX" sheetId="56" r:id="rId8"/>
    <sheet name="RECAP" sheetId="47" r:id="rId9"/>
  </sheets>
  <definedNames>
    <definedName name="_xlnm.Print_Titles" localSheetId="0">'1 GO'!$1:$4</definedName>
    <definedName name="_xlnm.Print_Titles" localSheetId="2">'1.3  REVT'!$1:$3</definedName>
    <definedName name="_xlnm.Print_Titles" localSheetId="3">'1.4 FP'!$1:$3</definedName>
    <definedName name="_xlnm.Print_Titles" localSheetId="4">'1.5 MB'!$1:$4</definedName>
    <definedName name="_xlnm.Print_Titles" localSheetId="5">'1.6 PEINT '!$1:$3</definedName>
    <definedName name="_xlnm.Print_Titles" localSheetId="6">'1.7 DIVERS '!$1:$4</definedName>
    <definedName name="_xlnm.Print_Titles" localSheetId="1">'2 Etan'!$1:$4</definedName>
    <definedName name="_xlnm.Print_Titles" localSheetId="7">'8 VRD AMEX'!$1:$2</definedName>
    <definedName name="_xlnm.Print_Area" localSheetId="0">'1 GO'!$A$1:$F$147</definedName>
    <definedName name="_xlnm.Print_Area" localSheetId="2">'1.3  REVT'!$A$1:$F$36</definedName>
    <definedName name="_xlnm.Print_Area" localSheetId="3">'1.4 FP'!$A$1:$F$17</definedName>
    <definedName name="_xlnm.Print_Area" localSheetId="4">'1.5 MB'!$A$1:$F$47</definedName>
    <definedName name="_xlnm.Print_Area" localSheetId="5">'1.6 PEINT '!$A$1:$F$16</definedName>
    <definedName name="_xlnm.Print_Area" localSheetId="6">'1.7 DIVERS '!$A$1:$F$16</definedName>
    <definedName name="_xlnm.Print_Area" localSheetId="1">'2 Etan'!$A$1:$F$42</definedName>
    <definedName name="_xlnm.Print_Area" localSheetId="7">'8 VRD AMEX'!$A$1:$F$139</definedName>
    <definedName name="_xlnm.Print_Area" localSheetId="8">RECAP!$A$1:$C$17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58" l="1"/>
  <c r="F40" i="58" s="1"/>
  <c r="F33" i="58"/>
  <c r="F32" i="58"/>
  <c r="F31" i="58"/>
  <c r="F30" i="58"/>
  <c r="F29" i="58"/>
  <c r="F28" i="58"/>
  <c r="F27" i="58"/>
  <c r="F26" i="58"/>
  <c r="F25" i="58"/>
  <c r="F24" i="58"/>
  <c r="F23" i="58"/>
  <c r="F22" i="58"/>
  <c r="F16" i="58"/>
  <c r="F15" i="58"/>
  <c r="F14" i="58"/>
  <c r="F13" i="58"/>
  <c r="F12" i="58"/>
  <c r="F11" i="58"/>
  <c r="D10" i="58"/>
  <c r="F10" i="58" s="1"/>
  <c r="F7" i="58"/>
  <c r="F143" i="57"/>
  <c r="F142" i="57"/>
  <c r="F141" i="57"/>
  <c r="F140" i="57"/>
  <c r="F139" i="57"/>
  <c r="F138" i="57"/>
  <c r="F137" i="57"/>
  <c r="F136" i="57"/>
  <c r="F135" i="57"/>
  <c r="F134" i="57"/>
  <c r="F133" i="57"/>
  <c r="F132" i="57"/>
  <c r="F131" i="57"/>
  <c r="F130" i="57"/>
  <c r="F129" i="57"/>
  <c r="F128" i="57"/>
  <c r="F127" i="57"/>
  <c r="F126" i="57"/>
  <c r="F125" i="57"/>
  <c r="F124" i="57"/>
  <c r="F122" i="57"/>
  <c r="F120" i="57"/>
  <c r="F119" i="57"/>
  <c r="F118" i="57"/>
  <c r="F117" i="57"/>
  <c r="F116" i="57"/>
  <c r="F115" i="57"/>
  <c r="F114" i="57"/>
  <c r="F113" i="57"/>
  <c r="F112" i="57"/>
  <c r="F111" i="57"/>
  <c r="F105" i="57"/>
  <c r="F104" i="57"/>
  <c r="F103" i="57"/>
  <c r="F102" i="57"/>
  <c r="F101" i="57"/>
  <c r="F100" i="57"/>
  <c r="F99" i="57"/>
  <c r="F93" i="57"/>
  <c r="F92" i="57"/>
  <c r="F91" i="57"/>
  <c r="F90" i="57"/>
  <c r="F89" i="57"/>
  <c r="F88" i="57"/>
  <c r="F87" i="57"/>
  <c r="F86" i="57"/>
  <c r="F85" i="57"/>
  <c r="F84" i="57"/>
  <c r="F83" i="57"/>
  <c r="F82" i="57"/>
  <c r="F81" i="57"/>
  <c r="F76" i="57"/>
  <c r="F75" i="57"/>
  <c r="F74" i="57"/>
  <c r="F73" i="57"/>
  <c r="F72" i="57"/>
  <c r="F71" i="57"/>
  <c r="F70" i="57"/>
  <c r="F69" i="57"/>
  <c r="F68" i="57"/>
  <c r="F67" i="57"/>
  <c r="F66" i="57"/>
  <c r="F65" i="57"/>
  <c r="F64" i="57"/>
  <c r="F78" i="57" s="1"/>
  <c r="F59" i="57"/>
  <c r="F57" i="57"/>
  <c r="F51" i="57"/>
  <c r="F50" i="57"/>
  <c r="F49" i="57"/>
  <c r="F48" i="57"/>
  <c r="F47" i="57"/>
  <c r="F46" i="57"/>
  <c r="F44" i="57"/>
  <c r="F43" i="57"/>
  <c r="F42" i="57"/>
  <c r="F41" i="57"/>
  <c r="F40" i="57"/>
  <c r="F53" i="57" s="1"/>
  <c r="F33" i="57"/>
  <c r="F32" i="57"/>
  <c r="F31" i="57"/>
  <c r="F30" i="57"/>
  <c r="F29" i="57"/>
  <c r="F28" i="57"/>
  <c r="F27" i="57"/>
  <c r="F26" i="57"/>
  <c r="F25" i="57"/>
  <c r="F24" i="57"/>
  <c r="F23" i="57"/>
  <c r="F22" i="57"/>
  <c r="F21" i="57"/>
  <c r="F20" i="57"/>
  <c r="F14" i="57"/>
  <c r="F13" i="57"/>
  <c r="F12" i="57"/>
  <c r="F11" i="57"/>
  <c r="F10" i="57"/>
  <c r="F9" i="57"/>
  <c r="F8" i="57"/>
  <c r="F16" i="57" s="1"/>
  <c r="F135" i="56"/>
  <c r="F134" i="56"/>
  <c r="F133" i="56"/>
  <c r="F132" i="56"/>
  <c r="F131" i="56"/>
  <c r="F127" i="56"/>
  <c r="F125" i="56"/>
  <c r="F124" i="56"/>
  <c r="F123" i="56"/>
  <c r="D122" i="56"/>
  <c r="F122" i="56" s="1"/>
  <c r="F120" i="56"/>
  <c r="F118" i="56"/>
  <c r="F116" i="56"/>
  <c r="F115" i="56"/>
  <c r="F113" i="56"/>
  <c r="F112" i="56"/>
  <c r="F110" i="56"/>
  <c r="F108" i="56"/>
  <c r="F106" i="56"/>
  <c r="F99" i="56"/>
  <c r="F98" i="56"/>
  <c r="F97" i="56"/>
  <c r="F96" i="56"/>
  <c r="F95" i="56"/>
  <c r="F94" i="56"/>
  <c r="F93" i="56"/>
  <c r="F92" i="56"/>
  <c r="F91" i="56"/>
  <c r="F90" i="56"/>
  <c r="F89" i="56"/>
  <c r="F88" i="56"/>
  <c r="F87" i="56"/>
  <c r="F86" i="56"/>
  <c r="F85" i="56"/>
  <c r="F84" i="56"/>
  <c r="F79" i="56"/>
  <c r="F78" i="56"/>
  <c r="F77" i="56"/>
  <c r="F76" i="56"/>
  <c r="F75" i="56"/>
  <c r="F73" i="56"/>
  <c r="F72" i="56"/>
  <c r="F71" i="56"/>
  <c r="F70" i="56"/>
  <c r="F69" i="56"/>
  <c r="F64" i="56"/>
  <c r="F63" i="56"/>
  <c r="F62" i="56"/>
  <c r="F61" i="56"/>
  <c r="F59" i="56"/>
  <c r="F58" i="56"/>
  <c r="F66" i="56" s="1"/>
  <c r="F52" i="56"/>
  <c r="F51" i="56"/>
  <c r="F50" i="56"/>
  <c r="F48" i="56"/>
  <c r="F46" i="56"/>
  <c r="F45" i="56"/>
  <c r="F44" i="56"/>
  <c r="F43" i="56"/>
  <c r="F40" i="56"/>
  <c r="F39" i="56"/>
  <c r="F38" i="56"/>
  <c r="F37" i="56"/>
  <c r="F35" i="56"/>
  <c r="F34" i="56"/>
  <c r="F33" i="56"/>
  <c r="F32" i="56"/>
  <c r="F31" i="56"/>
  <c r="F30" i="56"/>
  <c r="F29" i="56"/>
  <c r="F28" i="56"/>
  <c r="F27" i="56"/>
  <c r="F26" i="56"/>
  <c r="F25" i="56"/>
  <c r="F24" i="56"/>
  <c r="F23" i="56"/>
  <c r="F22" i="56"/>
  <c r="F17" i="56"/>
  <c r="F16" i="56"/>
  <c r="F15" i="56"/>
  <c r="F14" i="56"/>
  <c r="F13" i="56"/>
  <c r="F12" i="56"/>
  <c r="F11" i="56"/>
  <c r="F8" i="56"/>
  <c r="F81" i="56" l="1"/>
  <c r="F35" i="57"/>
  <c r="F54" i="56"/>
  <c r="F95" i="57"/>
  <c r="F145" i="57"/>
  <c r="F147" i="57" s="1"/>
  <c r="C7" i="47" s="1"/>
  <c r="F34" i="58"/>
  <c r="F42" i="58" s="1"/>
  <c r="C8" i="47" s="1"/>
  <c r="F18" i="58"/>
  <c r="F19" i="56"/>
  <c r="F101" i="56"/>
  <c r="F129" i="56" s="1"/>
  <c r="F137" i="56" s="1"/>
  <c r="F139" i="56" s="1"/>
  <c r="C14" i="47" s="1"/>
  <c r="F107" i="57"/>
  <c r="F13" i="42" l="1"/>
  <c r="F12" i="42"/>
  <c r="F11" i="42"/>
  <c r="F45" i="52" l="1"/>
  <c r="F44" i="52"/>
  <c r="F43" i="52"/>
  <c r="F42" i="52"/>
  <c r="F41" i="52"/>
  <c r="F40" i="52"/>
  <c r="F39" i="52"/>
  <c r="F38" i="52"/>
  <c r="F36" i="52"/>
  <c r="F35" i="52"/>
  <c r="F34" i="52"/>
  <c r="F33" i="52"/>
  <c r="F32" i="52"/>
  <c r="F31" i="52"/>
  <c r="F30" i="52"/>
  <c r="F29" i="52"/>
  <c r="F24" i="52"/>
  <c r="F23" i="52"/>
  <c r="F22" i="52"/>
  <c r="F21" i="52"/>
  <c r="F20" i="52"/>
  <c r="F19" i="52"/>
  <c r="F18" i="52"/>
  <c r="F17" i="52"/>
  <c r="F16" i="52"/>
  <c r="F15" i="52"/>
  <c r="F14" i="52"/>
  <c r="F13" i="52"/>
  <c r="F12" i="52"/>
  <c r="F11" i="52"/>
  <c r="F10" i="52"/>
  <c r="F9" i="52"/>
  <c r="F8" i="52"/>
  <c r="F7" i="52"/>
  <c r="F6" i="52"/>
  <c r="F29" i="41"/>
  <c r="F28" i="41"/>
  <c r="F47" i="52" l="1"/>
  <c r="C11" i="47" s="1"/>
  <c r="D11" i="45"/>
  <c r="D14" i="46"/>
  <c r="F12" i="46"/>
  <c r="D8" i="46"/>
  <c r="F7" i="45"/>
  <c r="F9" i="46" l="1"/>
  <c r="F13" i="46"/>
  <c r="F14" i="42"/>
  <c r="F15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30" i="41"/>
  <c r="F31" i="41"/>
  <c r="F32" i="41"/>
  <c r="F33" i="41"/>
  <c r="F34" i="41"/>
  <c r="F11" i="45" l="1"/>
  <c r="F11" i="46"/>
  <c r="F14" i="46"/>
  <c r="F8" i="46"/>
  <c r="F14" i="45"/>
  <c r="F13" i="45"/>
  <c r="F10" i="45"/>
  <c r="F9" i="45"/>
  <c r="F8" i="45"/>
  <c r="F10" i="42"/>
  <c r="F9" i="42"/>
  <c r="F8" i="42"/>
  <c r="F7" i="42"/>
  <c r="F8" i="41"/>
  <c r="F36" i="41" l="1"/>
  <c r="C9" i="47" s="1"/>
  <c r="F16" i="46"/>
  <c r="C13" i="47" s="1"/>
  <c r="F15" i="45"/>
  <c r="C12" i="47" s="1"/>
  <c r="F17" i="42"/>
  <c r="C10" i="47" s="1"/>
  <c r="C15" i="47" l="1"/>
  <c r="C16" i="47" s="1"/>
  <c r="C17" i="47" l="1"/>
</calcChain>
</file>

<file path=xl/sharedStrings.xml><?xml version="1.0" encoding="utf-8"?>
<sst xmlns="http://schemas.openxmlformats.org/spreadsheetml/2006/main" count="808" uniqueCount="464">
  <si>
    <t>N°</t>
  </si>
  <si>
    <t>DESIGNATION DES OUVRAGES</t>
  </si>
  <si>
    <t>QUANTITE</t>
  </si>
  <si>
    <t>M2</t>
  </si>
  <si>
    <t>ML</t>
  </si>
  <si>
    <t>Plinthes en Granito encastrées de 10cm de hauteur</t>
  </si>
  <si>
    <t>U</t>
  </si>
  <si>
    <t xml:space="preserve"> BORDEREAU DES PRIX </t>
  </si>
  <si>
    <t>UNITE</t>
  </si>
  <si>
    <t xml:space="preserve"> PRIX UNITAIRES HT</t>
  </si>
  <si>
    <t>Le mètre carré:</t>
  </si>
  <si>
    <t>L'unité:</t>
  </si>
  <si>
    <t>BORDEREAU DES PRIX</t>
  </si>
  <si>
    <t>MONTANT HT</t>
  </si>
  <si>
    <t>REVETEMENTS DE SOLS</t>
  </si>
  <si>
    <t>Le mètre carré :</t>
  </si>
  <si>
    <t>PLINTHES</t>
  </si>
  <si>
    <t>Le mètre linéaire :</t>
  </si>
  <si>
    <t>REVETEMENTS MURAUX</t>
  </si>
  <si>
    <t>DIVERS</t>
  </si>
  <si>
    <t>MONTANT  HT</t>
  </si>
  <si>
    <t>Marche et contre en granito antidérapante coulé en place ciment blanc polie  y Compris Plinthes</t>
  </si>
  <si>
    <t>M²</t>
  </si>
  <si>
    <t>N° PRIX</t>
  </si>
  <si>
    <t xml:space="preserve">Le mètre carré : </t>
  </si>
  <si>
    <t xml:space="preserve">Peinture extérieure teinte au choix de l'architecte </t>
  </si>
  <si>
    <t>Sous-couche acoustique 3mm delta Lw&gt;ou = 19dB + bande résiliente</t>
  </si>
  <si>
    <t>ELEMENTAIRE NORD</t>
  </si>
  <si>
    <t>TRAVAUX DEMOLITION</t>
  </si>
  <si>
    <t>TRAVAUX PREPARATOIRES</t>
  </si>
  <si>
    <t xml:space="preserve">Forme de pente en béton </t>
  </si>
  <si>
    <t>Chape de lissage</t>
  </si>
  <si>
    <t>Gorges sous solins</t>
  </si>
  <si>
    <t xml:space="preserve">Le mètre linéaire : </t>
  </si>
  <si>
    <t xml:space="preserve">Pose et scellement de gargouilles </t>
  </si>
  <si>
    <t>TOTAL TRAVAUX PREPARATOIRES</t>
  </si>
  <si>
    <t>COMPLEXE D'ETANCHEITE</t>
  </si>
  <si>
    <t>Ecran pare vapeur</t>
  </si>
  <si>
    <t>TOTAL COMPLEXE D'ETANCHEITE</t>
  </si>
  <si>
    <t xml:space="preserve">PROTECTION  </t>
  </si>
  <si>
    <t>Protection par dalette en béton (cheminement technique)</t>
  </si>
  <si>
    <t>TOTAL PROTECTION</t>
  </si>
  <si>
    <t xml:space="preserve">Trappe de visite </t>
  </si>
  <si>
    <t>L'unité :</t>
  </si>
  <si>
    <t xml:space="preserve">Portes acoustique Pare Flamme 1/2h en Bois Hêtre Battante  à  un vantail </t>
  </si>
  <si>
    <t>MENUISERIE ALUMINIUM</t>
  </si>
  <si>
    <t>MENUISERIE METALLIQUE</t>
  </si>
  <si>
    <t>Rideaux opaques intérieurs</t>
  </si>
  <si>
    <t>SOUS LOT N°</t>
  </si>
  <si>
    <t>DESIGNATION DU LOT / SOUS LOT</t>
  </si>
  <si>
    <t>GROS ŒUVRE</t>
  </si>
  <si>
    <t>ETANCHEITE</t>
  </si>
  <si>
    <t xml:space="preserve">REVETEMENT </t>
  </si>
  <si>
    <t>FAUX PLAFONDS</t>
  </si>
  <si>
    <t>PEINTURE</t>
  </si>
  <si>
    <t>EQUIPEMENTS DIVERS</t>
  </si>
  <si>
    <t>VRD - AMENAGEMENTS EXTERIEURS</t>
  </si>
  <si>
    <t>MONTANT TOTAL HORS TAXES</t>
  </si>
  <si>
    <t>TVA 20%</t>
  </si>
  <si>
    <t>MONTANT TOTAL TOUTES TAXES TAXES</t>
  </si>
  <si>
    <t>TOTAL HT SOUS LOT ETANCHEITE</t>
  </si>
  <si>
    <t>TOTAL HT SOUS LOT FAUX PLAFOND</t>
  </si>
  <si>
    <t xml:space="preserve">TOTAL HT SOUS LOT MENUISERIE BOIS </t>
  </si>
  <si>
    <t xml:space="preserve">TOTAL HT SOUS LOT PEINTURE </t>
  </si>
  <si>
    <t xml:space="preserve">TOTAL HT SOUS LOT EQUIPEMENTS DIVERS </t>
  </si>
  <si>
    <t>Isolation thermique en mousse polyuréthane ép. 16 cm</t>
  </si>
  <si>
    <t>Peinture acrylique sur murs intérieurs</t>
  </si>
  <si>
    <t xml:space="preserve">MENUISERIE BOIS </t>
  </si>
  <si>
    <t>RECAPTITULATIF</t>
  </si>
  <si>
    <r>
      <t>Revêtement sol en Granito coulé en place ciment blanc teinté au choix de l'architecte  finition polie</t>
    </r>
    <r>
      <rPr>
        <b/>
        <sz val="11"/>
        <rFont val="Calibri"/>
        <family val="2"/>
        <scheme val="minor"/>
      </rPr>
      <t xml:space="preserve"> -Type 1-</t>
    </r>
  </si>
  <si>
    <r>
      <t>Revêtement sol en grés cérame antidérapants type série P21 pavigrés technique de 30x30 cm finition R11</t>
    </r>
    <r>
      <rPr>
        <b/>
        <sz val="11"/>
        <rFont val="Calibri"/>
        <family val="2"/>
        <scheme val="minor"/>
      </rPr>
      <t>-Type 2-</t>
    </r>
  </si>
  <si>
    <r>
      <t>Revêtement Mural en carreaux de grés émaillés finition mate type Pavigrés série P21 Format 30x30 cm de toute hauteur -</t>
    </r>
    <r>
      <rPr>
        <b/>
        <sz val="11"/>
        <rFont val="Calibri"/>
        <family val="2"/>
        <scheme val="minor"/>
      </rPr>
      <t>Type 3-</t>
    </r>
  </si>
  <si>
    <t>TOTAL HT SOUS LOT REVETEMENT</t>
  </si>
  <si>
    <t>Couvre Joint de dilatation sur sols et murs</t>
  </si>
  <si>
    <t>Tableaux Blancs de 2.00x1.20 m</t>
  </si>
  <si>
    <t>Rangement sous évier</t>
  </si>
  <si>
    <t>MENUISERIE BOIS</t>
  </si>
  <si>
    <t>Portes en Bois Hêtre Battante  Coupe Feu 1/2h   à un vantail  avec ferme -porte automatique réglable à coulisses</t>
  </si>
  <si>
    <t>Porte  Coupe feu  en Bois Hêtre Tiercé à  2 vantaux  avec ferme -porte automatique réglable à coulisses</t>
  </si>
  <si>
    <t>Porte en bois Hêtre CF 1/2h  Type  EEa Mi 0.1 de1.56x2.20 M</t>
  </si>
  <si>
    <t>PORTE PARE FLAMME ACOUSTIQUE EN BOIS HETRE  AVEC PROTECTION BASSE EN INOX DE 30CM DE HAUTEUR</t>
  </si>
  <si>
    <t xml:space="preserve">Portes et cloisons sanitaires en stratifié compact </t>
  </si>
  <si>
    <t xml:space="preserve">Portes Battantes en stratifié compact à 1 vantail </t>
  </si>
  <si>
    <t xml:space="preserve">Cloisons fixes en stratifé compact sur pied </t>
  </si>
  <si>
    <t>Faux plafonds en plaque de plâtre hydrofugée haute dureté à joints non apparents type PREGYWAB-Type 3</t>
  </si>
  <si>
    <t>Faux plafonds en panneaux acoustique Alpha 0,90 de laine de verre haute densité de 60x60cm à ossatures connectées Type Master Rigid DP-Type 1</t>
  </si>
  <si>
    <t xml:space="preserve">Peinture époxy sur Paillasse y compris Jambages Verticaux </t>
  </si>
  <si>
    <t>Etanchéité légère Y compris relevés et retours (coursives)</t>
  </si>
  <si>
    <t>Peinture vinylique sur Plafonds intérieurs</t>
  </si>
  <si>
    <t>PORTE COUPE FEU EN BOIS HETRE AVEC UNE PROTECTION BASSE EN INOX DE 30CM DE HAUTEUR</t>
  </si>
  <si>
    <t>Porte en bois Hêtre  PF 1/2h  acoustique 42 dB Type  EEa Mi 0.4 de 1.02x2.20 M a avec oculus vitrée simple feuilleté et parecloses bois type A 1.00x0.25 M</t>
  </si>
  <si>
    <t>TRAVAUX EN INFRASTRUCTURE</t>
  </si>
  <si>
    <t>DEMOLITION ET TERRASSEMENTS</t>
  </si>
  <si>
    <t>L'ensemble:</t>
  </si>
  <si>
    <t>Ens</t>
  </si>
  <si>
    <t>Fouilles en puits et rigoles dans tous terrains</t>
  </si>
  <si>
    <t>Le mètre cube:</t>
  </si>
  <si>
    <t>M3</t>
  </si>
  <si>
    <t>Mise en remblai des terres provenant des fouilles</t>
  </si>
  <si>
    <t>TOTAL DEMOLITION ET TERRASSEMENTS</t>
  </si>
  <si>
    <t>Gros béton</t>
  </si>
  <si>
    <t>Béton de propreté</t>
  </si>
  <si>
    <t>Béton armé pour semelles et radiers</t>
  </si>
  <si>
    <t xml:space="preserve"> </t>
  </si>
  <si>
    <t>Béton armé pour poteaux</t>
  </si>
  <si>
    <t>Béton armé pour longrines, poutre de redressement et bèche</t>
  </si>
  <si>
    <t xml:space="preserve">Béton armé pour voiles </t>
  </si>
  <si>
    <t>Aciers à Haute Adhérence</t>
  </si>
  <si>
    <t>Le kilogramme:</t>
  </si>
  <si>
    <t>KG</t>
  </si>
  <si>
    <t>TOTAL BETONS ET BETON ARME EN INFRASTRUCTURE</t>
  </si>
  <si>
    <t>RESEAUX SOUS DALLAGE</t>
  </si>
  <si>
    <t xml:space="preserve">Buse en PVC type  Assainissement </t>
  </si>
  <si>
    <t>Buse de ø 200</t>
  </si>
  <si>
    <t>Le mètre linéaire:</t>
  </si>
  <si>
    <t>Buse de ø 300</t>
  </si>
  <si>
    <t>REGARDS EN BETON ARME</t>
  </si>
  <si>
    <t>Regards de 80 x 80</t>
  </si>
  <si>
    <t xml:space="preserve"> Regards de 60 x 60 </t>
  </si>
  <si>
    <t>Regards de 50 x 50</t>
  </si>
  <si>
    <t xml:space="preserve">Regard de 40 x 40 </t>
  </si>
  <si>
    <t>TOTAL RESEAUX SOUS DALLAGE</t>
  </si>
  <si>
    <t>DALLAGES</t>
  </si>
  <si>
    <t>Forme en béton armé de 15 cm d'épaisseur</t>
  </si>
  <si>
    <t>TOTAL DALLAGES</t>
  </si>
  <si>
    <t>TRAVAUX EN SUPERSTRUCTURE</t>
  </si>
  <si>
    <t xml:space="preserve">Béton armé pour Dalles Pleines </t>
  </si>
  <si>
    <t xml:space="preserve">Béton armé pour escaliers </t>
  </si>
  <si>
    <t>Béton armé pour acrotères</t>
  </si>
  <si>
    <t>Béton armé pour voiles</t>
  </si>
  <si>
    <t>Armatures en acier a haute adhérence</t>
  </si>
  <si>
    <t>le kilogramme</t>
  </si>
  <si>
    <t>TOTAL BETONS EN SUPERSTRUCTURE</t>
  </si>
  <si>
    <t>MAÇONNERIE</t>
  </si>
  <si>
    <t>Cloison intérieure en parpaing de ciment plein de 10cm</t>
  </si>
  <si>
    <t xml:space="preserve">Cloison intérieure en parpaing de ciment alvéolaire </t>
  </si>
  <si>
    <t>Cloison intérieure en parpaing de ciment alvéolaire de 15cm</t>
  </si>
  <si>
    <t>Cloison intérieure en parpaing de ciment alvéolaire de 20cm</t>
  </si>
  <si>
    <t>Cloison intérieure en parpaing de ciment alvéolaire de 25cm</t>
  </si>
  <si>
    <t xml:space="preserve">Maçonnerie de moellons en élévation pour fermeture des ouvertures </t>
  </si>
  <si>
    <t>TOTAL MAÇONNERIE</t>
  </si>
  <si>
    <t>ENDUITS</t>
  </si>
  <si>
    <t>Enduit Intérieur au plâtre sur Murs et plafonds</t>
  </si>
  <si>
    <t>Reprise d'enduit Intérieur au plâtre sur Murs et plafonds</t>
  </si>
  <si>
    <t>Enduit extérieur au Mortier de Ciment sur murs et plafonds</t>
  </si>
  <si>
    <t>Reprise des enduits extérieurs au mortier de ciment sur murs et plafonds</t>
  </si>
  <si>
    <t>TOTAL ENDUITS</t>
  </si>
  <si>
    <t>Souches en terrasse</t>
  </si>
  <si>
    <t>Dallettes en béton armé</t>
  </si>
  <si>
    <t xml:space="preserve">Pose et scellement de précadre métallique pour Menuiserie aluminium </t>
  </si>
  <si>
    <t>Pose et scellement de garde corps et main courante</t>
  </si>
  <si>
    <t>Garde corps</t>
  </si>
  <si>
    <t>Main courante</t>
  </si>
  <si>
    <t>Création des ouverture réservation pour gaines</t>
  </si>
  <si>
    <t>Renforcement plancher</t>
  </si>
  <si>
    <t>Renforcement plancher en dalle pleine de 12cm</t>
  </si>
  <si>
    <t>Renforcement plancher hourdis de 12+5cm</t>
  </si>
  <si>
    <t>Chemisage poteaux</t>
  </si>
  <si>
    <t>TOTAL DIVERS</t>
  </si>
  <si>
    <t xml:space="preserve">TOTAL HT SOUS LOT GROS ŒUVRE </t>
  </si>
  <si>
    <t>Travaux de démolition dans le bâtiment élémentaire nord y/c ouvrages annexes</t>
  </si>
  <si>
    <t>Remplissage en béton maigre (pour sol paillasse)</t>
  </si>
  <si>
    <t>Nez d'acrotère pour protection des relevés d'étancheité au 2ème étage</t>
  </si>
  <si>
    <t>Démolition complexe d'étancheité existant</t>
  </si>
  <si>
    <t>Etanchéité bicouche pour locaux techniques y compris relevés  et retours</t>
  </si>
  <si>
    <t>1.1.1</t>
  </si>
  <si>
    <t>1.1.2</t>
  </si>
  <si>
    <t>1.1.2.1</t>
  </si>
  <si>
    <t>1.1.2.2</t>
  </si>
  <si>
    <t>1.1.1.1</t>
  </si>
  <si>
    <t>1.1.1.2</t>
  </si>
  <si>
    <t>1.1.1.3</t>
  </si>
  <si>
    <t>1.1.1.4</t>
  </si>
  <si>
    <t>1.1.2.3</t>
  </si>
  <si>
    <t>1.1.2.3.1</t>
  </si>
  <si>
    <t>1.1.2.3.2</t>
  </si>
  <si>
    <t>1.1.2.3.3</t>
  </si>
  <si>
    <t>1.1.2.3.4</t>
  </si>
  <si>
    <t>1.1.2.4</t>
  </si>
  <si>
    <t>1.1.3</t>
  </si>
  <si>
    <t>1.1.3.1</t>
  </si>
  <si>
    <t>1.1.3.1.1</t>
  </si>
  <si>
    <t>1.1.3.1.2</t>
  </si>
  <si>
    <t>1.1.3.2</t>
  </si>
  <si>
    <t>1.1.3.2.1</t>
  </si>
  <si>
    <t>1.1.3.2.2</t>
  </si>
  <si>
    <t>1.1.3.2.3</t>
  </si>
  <si>
    <t>1.1.3.2.4</t>
  </si>
  <si>
    <t>1.1.4</t>
  </si>
  <si>
    <t>1.1.4.1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</si>
  <si>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</si>
  <si>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</si>
  <si>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</si>
  <si>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</si>
  <si>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</si>
  <si>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</si>
  <si>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</si>
  <si>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</si>
  <si>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1.1.6</t>
  </si>
  <si>
    <t>1.1.6.1</t>
  </si>
  <si>
    <t>1.1.6.2</t>
  </si>
  <si>
    <t>1.1.6.3</t>
  </si>
  <si>
    <t>1.1.6.3.1</t>
  </si>
  <si>
    <t>1.1.6.3.2</t>
  </si>
  <si>
    <t>1.1.6.3.3</t>
  </si>
  <si>
    <t>1.1.6.4</t>
  </si>
  <si>
    <t>1.1.7</t>
  </si>
  <si>
    <t>1.1.7.1</t>
  </si>
  <si>
    <t>1.1.7.2</t>
  </si>
  <si>
    <t>1.1.7.3</t>
  </si>
  <si>
    <t>1.1.7.4</t>
  </si>
  <si>
    <t>1.1.8</t>
  </si>
  <si>
    <t>1.1.8.1</t>
  </si>
  <si>
    <t>1.1.8.2</t>
  </si>
  <si>
    <t>1.1.8.3</t>
  </si>
  <si>
    <t>1.1.8.4</t>
  </si>
  <si>
    <t>1.1.8.5</t>
  </si>
  <si>
    <t>1.1.8.6</t>
  </si>
  <si>
    <t>1.1.8.7</t>
  </si>
  <si>
    <t>1.1.8.8</t>
  </si>
  <si>
    <t>1.1.8.9</t>
  </si>
  <si>
    <t>1.1.8.10</t>
  </si>
  <si>
    <t>1.1.8.11</t>
  </si>
  <si>
    <t>1.1.8.12</t>
  </si>
  <si>
    <t>1.1.8.13</t>
  </si>
  <si>
    <t>SOUS LOT N° 1.2 : ETANCHEITE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</si>
  <si>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</si>
  <si>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</si>
  <si>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</si>
  <si>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</si>
  <si>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</si>
  <si>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</si>
  <si>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</si>
  <si>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</si>
  <si>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</si>
  <si>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</si>
  <si>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</si>
  <si>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</si>
  <si>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</si>
  <si>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</si>
  <si>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</si>
  <si>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</si>
  <si>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</si>
  <si>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</si>
  <si>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</si>
  <si>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</si>
  <si>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</si>
  <si>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SOUS LOT N° 1.4 : FAUX PLAFOND</t>
  </si>
  <si>
    <t>SOUS LOT N° 1.3 : REVETEMENT</t>
  </si>
  <si>
    <t>1.4.1</t>
  </si>
  <si>
    <t>1.4.2</t>
  </si>
  <si>
    <t>1.4.3</t>
  </si>
  <si>
    <t>SOUS LOT N° 1.6 : PEINTURE</t>
  </si>
  <si>
    <t>1.6.1</t>
  </si>
  <si>
    <t>1.6.2</t>
  </si>
  <si>
    <t>1.6.3</t>
  </si>
  <si>
    <t>1.6.4</t>
  </si>
  <si>
    <t>SOUS LOT N° 1.7 : EQUIPEMENTS DIVERS</t>
  </si>
  <si>
    <t>1.7.1</t>
  </si>
  <si>
    <t>1.7.2</t>
  </si>
  <si>
    <t>1.7.3</t>
  </si>
  <si>
    <t xml:space="preserve">SOUS LOT N° 1.5 : MENUISERIE BOIS </t>
  </si>
  <si>
    <t>1.5.1</t>
  </si>
  <si>
    <t>1.5.1.1</t>
  </si>
  <si>
    <t>1.5.1.2</t>
  </si>
  <si>
    <t>1.5.1.3</t>
  </si>
  <si>
    <t>1.5.2</t>
  </si>
  <si>
    <t>1.5.2.1</t>
  </si>
  <si>
    <t>1.5.2.2</t>
  </si>
  <si>
    <t>1.5.2.3</t>
  </si>
  <si>
    <t>1.5.3</t>
  </si>
  <si>
    <t>1.5.3.1</t>
  </si>
  <si>
    <t>1.5.3.2</t>
  </si>
  <si>
    <t>1.5.3.3</t>
  </si>
  <si>
    <t>1.5.3.4</t>
  </si>
  <si>
    <t>1.5.3.6</t>
  </si>
  <si>
    <t>1.5.3.7</t>
  </si>
  <si>
    <t>1.5.4</t>
  </si>
  <si>
    <t>1.5.4.1</t>
  </si>
  <si>
    <t>1.5.4.2</t>
  </si>
  <si>
    <t>Traitement des fissures des murs</t>
  </si>
  <si>
    <t>SOUS LOT N° 1.1 : GROS ŒUVRE</t>
  </si>
  <si>
    <t xml:space="preserve">QUANTITE </t>
  </si>
  <si>
    <t>1.8.1</t>
  </si>
  <si>
    <t>1.8.1.1</t>
  </si>
  <si>
    <t>Démolitions des ouvrages extérieurs</t>
  </si>
  <si>
    <t>1.8.2</t>
  </si>
  <si>
    <t>Terrassements</t>
  </si>
  <si>
    <t>1.8.2.1</t>
  </si>
  <si>
    <t>Fouilles en pleine masse  dans tous terrains</t>
  </si>
  <si>
    <t>Le mètre cube :</t>
  </si>
  <si>
    <t>1.8.2.2</t>
  </si>
  <si>
    <t xml:space="preserve">Fouilles en puits et rigoles dans tous terrain </t>
  </si>
  <si>
    <t>1.8.2.3</t>
  </si>
  <si>
    <t>Mise en remblais des terres provenant des fouilles</t>
  </si>
  <si>
    <t>1.8.2.4</t>
  </si>
  <si>
    <t xml:space="preserve">Remblais en tout venant  GNA 0/31.5  </t>
  </si>
  <si>
    <t>TOTAL  DEMOLITIONS ET TERRASSEMENTS</t>
  </si>
  <si>
    <t>1.8.3</t>
  </si>
  <si>
    <t>1.8.3.1</t>
  </si>
  <si>
    <t>1.8.3.2</t>
  </si>
  <si>
    <t xml:space="preserve">Béton armé pour Semelles </t>
  </si>
  <si>
    <t>1.8.3.3</t>
  </si>
  <si>
    <t>Béton armé pour Longrines et chainages</t>
  </si>
  <si>
    <t>1.8.3.4</t>
  </si>
  <si>
    <t>Béton armé pour Voiles fondation/Elévation</t>
  </si>
  <si>
    <t>1.8.3.5</t>
  </si>
  <si>
    <t>Béton armé pour Poteaux fondation/Elévation</t>
  </si>
  <si>
    <t>1.8.3.6</t>
  </si>
  <si>
    <t>1.8.3.7</t>
  </si>
  <si>
    <t>Aciers à haute adhérence</t>
  </si>
  <si>
    <t>Le kilogramme :</t>
  </si>
  <si>
    <t>1.8.4</t>
  </si>
  <si>
    <t>1.8.4.1</t>
  </si>
  <si>
    <t>1.8.4.2</t>
  </si>
  <si>
    <t>Dallage de 13 cm en béton armé</t>
  </si>
  <si>
    <t>1.8.5</t>
  </si>
  <si>
    <t>1.8.5.1</t>
  </si>
  <si>
    <t>Enduit ciment sur murs et plafonds intérieurs</t>
  </si>
  <si>
    <t>1.8.5.2</t>
  </si>
  <si>
    <t>1.8.6</t>
  </si>
  <si>
    <t>1.8.6.1</t>
  </si>
  <si>
    <t>1.8.6.2</t>
  </si>
  <si>
    <t xml:space="preserve">TOTAL BETONS ET MACONNERIES /ENDUITS </t>
  </si>
  <si>
    <t>1.8.7</t>
  </si>
  <si>
    <t xml:space="preserve">ETANCHIETE </t>
  </si>
  <si>
    <t>1.8.7.1</t>
  </si>
  <si>
    <t>1.8.7.2</t>
  </si>
  <si>
    <t>1.8.7.3</t>
  </si>
  <si>
    <t>1.8.7.4</t>
  </si>
  <si>
    <t>Isolation thermique en Polyuréthane ép. 16 cm</t>
  </si>
  <si>
    <t>1.8.8</t>
  </si>
  <si>
    <t>1.8.8.1</t>
  </si>
  <si>
    <t>Revêtement sol en Granito coulé en place ciment blanc teinté au choix de l'architecte  finition polie</t>
  </si>
  <si>
    <t>1.8.8.2</t>
  </si>
  <si>
    <t>1.8.8.3</t>
  </si>
  <si>
    <t>Revêtement en en sable stabilisé</t>
  </si>
  <si>
    <t>1.8.8.4</t>
  </si>
  <si>
    <t>Revêtement de sol en  pavés de pierre type porphyre de benguérir de 10x10x10 cm</t>
  </si>
  <si>
    <t>1.8.8.5</t>
  </si>
  <si>
    <t>1.8.8.6</t>
  </si>
  <si>
    <t>Bordure T3 en Béton</t>
  </si>
  <si>
    <t>Bordure P1 en Béton</t>
  </si>
  <si>
    <t>Bordure en pierre type pophyre de benguérir</t>
  </si>
  <si>
    <t>1.8.9</t>
  </si>
  <si>
    <t>1.8.9.1</t>
  </si>
  <si>
    <t>Chassis fixe vitré en aluminium  Type de Lg EE Me 0.2 de 1.00x1.10 M Double vitrage 6/12/6</t>
  </si>
  <si>
    <r>
      <t>Destination:</t>
    </r>
    <r>
      <rPr>
        <sz val="11"/>
        <rFont val="Calibri"/>
        <family val="2"/>
        <scheme val="minor"/>
      </rPr>
      <t>Loge Sécurité</t>
    </r>
  </si>
  <si>
    <t>1.8.10</t>
  </si>
  <si>
    <t>1.8.10.1</t>
  </si>
  <si>
    <t xml:space="preserve">Porte métallique battante </t>
  </si>
  <si>
    <t>Porte métallique battante à 1 vantail type de Lg EE Me 0.1 de 1.02x2.10 M</t>
  </si>
  <si>
    <r>
      <rPr>
        <b/>
        <sz val="11"/>
        <rFont val="Calibri"/>
        <family val="2"/>
        <scheme val="minor"/>
      </rPr>
      <t>Destination:</t>
    </r>
    <r>
      <rPr>
        <sz val="11"/>
        <rFont val="Calibri"/>
        <family val="2"/>
        <scheme val="minor"/>
      </rPr>
      <t xml:space="preserve"> liaison institut français</t>
    </r>
  </si>
  <si>
    <t xml:space="preserve">Portail coulissant  motorisé double Tôle Métallique pleine finition métallisé de 3.36x2.65 M </t>
  </si>
  <si>
    <t>Bornes rétractables asservies à l'ouverture du portail</t>
  </si>
  <si>
    <t>1.8.11</t>
  </si>
  <si>
    <t>1.8.11.1</t>
  </si>
  <si>
    <t>1.8.11.2</t>
  </si>
  <si>
    <t xml:space="preserve">TOTAL HT SOUS LOT VRD AMENAGEMENTS EXTERIEURS </t>
  </si>
  <si>
    <t>PM</t>
  </si>
  <si>
    <t>Création des ouvertures portes et fenêtres y compris raidisseurs et chaînage en béton armé</t>
  </si>
  <si>
    <t>Créations des larmier pour casquettes existantes</t>
  </si>
  <si>
    <t>Dallage de 10 cm en béton désactivé</t>
  </si>
  <si>
    <t xml:space="preserve">MUR DE CLOTURE </t>
  </si>
  <si>
    <t>1.1</t>
  </si>
  <si>
    <t>1.2</t>
  </si>
  <si>
    <t>1.3</t>
  </si>
  <si>
    <t>1.4</t>
  </si>
  <si>
    <t>1.5</t>
  </si>
  <si>
    <t>1.6</t>
  </si>
  <si>
    <t>1.7</t>
  </si>
  <si>
    <t>1.8</t>
  </si>
  <si>
    <t>SOUS LOT N° 1 GROS ŒUVRE - VRD - LOTS SECONDAIRES</t>
  </si>
  <si>
    <t>Etancheité bicouche auto-protégée y/c relevés  et retours</t>
  </si>
  <si>
    <t>SOUS LOT N° 1.8 : AMENAGEMENTS EXTERIEURS</t>
  </si>
  <si>
    <r>
      <t>Destination:</t>
    </r>
    <r>
      <rPr>
        <sz val="11"/>
        <rFont val="Calibri"/>
        <family val="2"/>
        <scheme val="minor"/>
      </rPr>
      <t xml:space="preserve"> selon carnet de repérage des matériaux architecte du dossier DCE</t>
    </r>
  </si>
  <si>
    <r>
      <rPr>
        <b/>
        <u/>
        <sz val="11"/>
        <rFont val="Calibri"/>
        <family val="2"/>
        <scheme val="minor"/>
      </rPr>
      <t>Destination:</t>
    </r>
    <r>
      <rPr>
        <sz val="11"/>
        <rFont val="Calibri"/>
        <family val="2"/>
        <scheme val="minor"/>
      </rPr>
      <t xml:space="preserve"> selon carnet de repérage des matériaux architecte du dossier DCE</t>
    </r>
  </si>
  <si>
    <r>
      <t>Le mètre carré :</t>
    </r>
    <r>
      <rPr>
        <sz val="11"/>
        <rFont val="Calibri (Corps)"/>
      </rPr>
      <t xml:space="preserve"> sous l'ensemble des revêtements de sols durs</t>
    </r>
  </si>
  <si>
    <r>
      <t xml:space="preserve">Destination: </t>
    </r>
    <r>
      <rPr>
        <sz val="11"/>
        <rFont val="Calibri"/>
        <family val="2"/>
        <scheme val="minor"/>
      </rPr>
      <t xml:space="preserve"> Toutes pièces revêtues d'un sol en granito y comrpis circulations et escaliers</t>
    </r>
  </si>
  <si>
    <r>
      <t>Revêtement Mural en carreaux de ciment type popham design</t>
    </r>
    <r>
      <rPr>
        <b/>
        <sz val="11"/>
        <rFont val="Calibri"/>
        <family val="2"/>
        <scheme val="minor"/>
      </rPr>
      <t>-Type 5-</t>
    </r>
  </si>
  <si>
    <r>
      <t>Habillage en brique de terre cuite pleine apparente format de 220x70x30 sur voile de verre armé</t>
    </r>
    <r>
      <rPr>
        <b/>
        <sz val="11"/>
        <rFont val="Calibri"/>
        <family val="2"/>
        <scheme val="minor"/>
      </rPr>
      <t>-Type 4-</t>
    </r>
  </si>
  <si>
    <r>
      <t>Destination:</t>
    </r>
    <r>
      <rPr>
        <sz val="11"/>
        <rFont val="Calibri"/>
        <family val="2"/>
        <scheme val="minor"/>
      </rPr>
      <t xml:space="preserve"> Escaliers Elémentaire nord</t>
    </r>
  </si>
  <si>
    <r>
      <rPr>
        <b/>
        <u/>
        <sz val="11"/>
        <rFont val="Calibri"/>
        <family val="2"/>
        <scheme val="minor"/>
      </rPr>
      <t>Destination:</t>
    </r>
    <r>
      <rPr>
        <sz val="11"/>
        <rFont val="Calibri"/>
        <family val="2"/>
        <scheme val="minor"/>
      </rPr>
      <t xml:space="preserve"> Selon carnet de repérage des matériaux architecte du dossier DCE</t>
    </r>
  </si>
  <si>
    <r>
      <t>Destination</t>
    </r>
    <r>
      <rPr>
        <sz val="11"/>
        <rFont val="Calibri"/>
        <family val="2"/>
        <scheme val="minor"/>
      </rPr>
      <t>:  Selon carnet de repérage des matériaux architecte du dossier DCE</t>
    </r>
  </si>
  <si>
    <t>Bande lisse en plaque de plâtre non perforée - Type 4</t>
  </si>
  <si>
    <t>1.4.4</t>
  </si>
  <si>
    <t xml:space="preserve">Porte en bois Hêtre CF 1/2h  Type  EEa Mi 1.1 de 1.56x2.20 M </t>
  </si>
  <si>
    <t>Porte en bois Hêtre CF 1/2h  Type  EEa Mi 2.1  de 1.56x2.20 M</t>
  </si>
  <si>
    <t xml:space="preserve">Porte en bois Hêtre  CF 1/2h Type  EEa Mi 0.5 de  0.93x2.20 M </t>
  </si>
  <si>
    <t xml:space="preserve">Porte en bois Hêtre  CF 1/2h Type  EEa Mi 1.5 de 0.93x2.20 M </t>
  </si>
  <si>
    <t xml:space="preserve">Porte en bois Hêtre  CF 1/2h Type  EEa Mi 2.2 de  0.93x2.20 M </t>
  </si>
  <si>
    <t>Porte en bois Hêtre  PF 1/2h  acoustique 35 dB Type  EEa Mi 0.2 de 1.02x2.20 M a avec oculus vitrée simple feuilleté et parecloses bois type A 1.00x0.25 M</t>
  </si>
  <si>
    <t xml:space="preserve">Porte en bois Hêtre  PF 1/2h acoustique 35 dB Type  EEa Mi 0.3 de 1.02x2.20 M </t>
  </si>
  <si>
    <t>Porte en Bois Hêtre  PF 1/2h Type  EEa Mi 1.3 de 1.02x2.20 M acoustique 35 dB  avec oculus vitrée simple feuilleté et parecloses bois type A 1.00x0.25 M</t>
  </si>
  <si>
    <t xml:space="preserve">Porte en Bois Hêtre  PF 1/2h Type Type EEa Mi 2.3  de 1.02x2.20 M  acoustique 35dB avec oculus vitrée simple feuilleté et parecloses bois type A 1.00x0.25 M </t>
  </si>
  <si>
    <t xml:space="preserve">Porte Bois Hêtre  PF 1/2h acoustique 42 dB Type  EEa Mi 1.4 de 1.02x2.20 M </t>
  </si>
  <si>
    <t xml:space="preserve">Porte Bois Hêtre  PF 1/2h acoustique 42 dB Type  EEa Mi 2.4 de 1.02x2.20 M </t>
  </si>
  <si>
    <t>1.5.4.1.1</t>
  </si>
  <si>
    <t>1.5.4.1.2</t>
  </si>
  <si>
    <t>Type EEa Mi 0.6 de 0.83x2.10 M</t>
  </si>
  <si>
    <t>Type EEa Mi 0.7 de 1.02x2.10 M</t>
  </si>
  <si>
    <r>
      <t>Destination</t>
    </r>
    <r>
      <rPr>
        <sz val="11"/>
        <rFont val="Calibri"/>
        <family val="2"/>
        <scheme val="minor"/>
      </rPr>
      <t>:Toutes les classes</t>
    </r>
  </si>
  <si>
    <r>
      <rPr>
        <b/>
        <u/>
        <sz val="11"/>
        <rFont val="Calibri (Corps)"/>
      </rPr>
      <t xml:space="preserve">Destination: </t>
    </r>
    <r>
      <rPr>
        <sz val="11"/>
        <rFont val="Calibri"/>
        <family val="2"/>
        <scheme val="minor"/>
      </rPr>
      <t>Au droit de toutes les ouvertures sur allège des salles de classes, salles informatiques, langue arabe et du local ré-serve/bureau.</t>
    </r>
  </si>
  <si>
    <r>
      <t xml:space="preserve">Destination: </t>
    </r>
    <r>
      <rPr>
        <sz val="11"/>
        <rFont val="Calibri"/>
        <family val="2"/>
        <scheme val="minor"/>
      </rPr>
      <t>Au droit de toutes les paillasses maçonnées disposant d’un évier, selon plans architecte</t>
    </r>
  </si>
  <si>
    <t xml:space="preserve">Mur de clôture y compris soubassement en B.A et barreaudage  métallique  en acier galvanise EP SER 1 </t>
  </si>
  <si>
    <t>Mur de clôture type EP Ser 2 -  compris grille en treillis soudé</t>
  </si>
  <si>
    <t>Portail opaque en tôle pleine de 2.10x2.70 M type EP SER 0.9</t>
  </si>
  <si>
    <t xml:space="preserve">Portails métalliques à double battants  type 2.10x2.50 (EP SER 1) </t>
  </si>
  <si>
    <r>
      <rPr>
        <b/>
        <sz val="11"/>
        <rFont val="Calibri"/>
        <family val="2"/>
        <scheme val="minor"/>
      </rPr>
      <t>Destination:</t>
    </r>
    <r>
      <rPr>
        <sz val="11"/>
        <rFont val="Calibri"/>
        <family val="2"/>
        <scheme val="minor"/>
      </rPr>
      <t xml:space="preserve"> Portails dans clotûre EP SER1 et liaison vers Collège-Lycée</t>
    </r>
  </si>
  <si>
    <t>Portails métalliques barreaudés</t>
  </si>
  <si>
    <t xml:space="preserve">Nota:  tous les articles du présent chapitre s’appliquent aux ouvrages relatifs au plan des aménagements extérieurs et notamment :
     -	murs de clôtures, 
     -	murs d’enceinte,
     -	loge gardien 
     -	aire de stockage des déchets reconstruite dans l’enceinte de l’Institut Français
     -	murs d’enceinte </t>
  </si>
  <si>
    <t>Démolition</t>
  </si>
  <si>
    <t xml:space="preserve">BETONS </t>
  </si>
  <si>
    <t xml:space="preserve">Béton armé pour dalle pleine </t>
  </si>
  <si>
    <t>Enduit ciment sur murs et plafonds Extérieurs</t>
  </si>
  <si>
    <t>RESEAUX EXTERIEURS</t>
  </si>
  <si>
    <t xml:space="preserve">Buse en PVC ø 300 type Assainissement </t>
  </si>
  <si>
    <t>Fossé en béton armé</t>
  </si>
  <si>
    <t>Puits perdu</t>
  </si>
  <si>
    <t>TOTAL ETANCHEITE</t>
  </si>
  <si>
    <t>REVETEMENT</t>
  </si>
  <si>
    <t>1.8.9.2</t>
  </si>
  <si>
    <t>1.8.9.3</t>
  </si>
  <si>
    <t>1.8.9.4</t>
  </si>
  <si>
    <t>1.8.9.5</t>
  </si>
  <si>
    <t>Remise en état et Réparation des revêtements avoisinants</t>
  </si>
  <si>
    <t>1.8.9.6</t>
  </si>
  <si>
    <t>1.8.9.7</t>
  </si>
  <si>
    <t>1.8.9.8</t>
  </si>
  <si>
    <t>TOTAL REVETEMENT</t>
  </si>
  <si>
    <t>1.8.11.1.1</t>
  </si>
  <si>
    <t>1.8.11.1.2</t>
  </si>
  <si>
    <r>
      <rPr>
        <b/>
        <u/>
        <sz val="11"/>
        <rFont val="Calibri"/>
        <family val="2"/>
        <scheme val="minor"/>
      </rPr>
      <t>Destination: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Accès pompiers (EP SER 1)</t>
    </r>
  </si>
  <si>
    <t>1.8.11.3</t>
  </si>
  <si>
    <t>1.8.11.3.1</t>
  </si>
  <si>
    <t>1.8.11.4</t>
  </si>
  <si>
    <t>1.8.11.5</t>
  </si>
  <si>
    <t xml:space="preserve">Garde corps métallique </t>
  </si>
  <si>
    <r>
      <rPr>
        <b/>
        <u/>
        <sz val="11"/>
        <rFont val="Calibri"/>
        <family val="2"/>
        <scheme val="minor"/>
      </rPr>
      <t>Destination: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Passerelle existante</t>
    </r>
  </si>
  <si>
    <t>Ml</t>
  </si>
  <si>
    <t>TOTAL MENUISERIE ALUMINIUM ET METALLIQUE</t>
  </si>
  <si>
    <t>1.8.12</t>
  </si>
  <si>
    <t>1.8.12.1</t>
  </si>
  <si>
    <t>1.8.12.2</t>
  </si>
  <si>
    <t>Peinture vinylique  sur Mûrs et  Plafonds intérieurs</t>
  </si>
  <si>
    <t>TOTAL PEINTURE</t>
  </si>
  <si>
    <t xml:space="preserve">Remblais en tout venant GNA </t>
  </si>
  <si>
    <t>BETONS EN INFRASTRUCTURE</t>
  </si>
  <si>
    <t>BETON ARME EN INFRASTRUCTURE</t>
  </si>
  <si>
    <t>BETONS EN SUPERSTRUCTURE</t>
  </si>
  <si>
    <t xml:space="preserve">Béton armé pour Poteaux </t>
  </si>
  <si>
    <t>Béton armé pour Poutres</t>
  </si>
  <si>
    <t>Cloison intérieure en brique  creuse de 7cm</t>
  </si>
  <si>
    <t>Moucharabieh en brique pleine de terre cuite</t>
  </si>
  <si>
    <t>1.1.8.6.1</t>
  </si>
  <si>
    <t>1.1.8.6.2</t>
  </si>
  <si>
    <t>1.1.8.9.1</t>
  </si>
  <si>
    <t>1.1.8.9.2</t>
  </si>
  <si>
    <t>Charpente métallique</t>
  </si>
  <si>
    <t>1.1.8.14</t>
  </si>
  <si>
    <t>Pose et scellement de gargouilles, manchons et traversées d'étanchéité</t>
  </si>
  <si>
    <t xml:space="preserve">Etanchéité légère pour les salles d'eaux </t>
  </si>
  <si>
    <t xml:space="preserve">Etancheité en bicouches auto-protégée y/c relevés et retours (Terrasse batiments existant et casquettes terrasse) </t>
  </si>
  <si>
    <t>Peinture extérieure acrylique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</si>
</sst>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€_-;\-* #,##0.00\ _€_-;_-* &quot;-&quot;??\ _€_-;_-@_-"/>
    <numFmt numFmtId="165" formatCode="_-* #,##0.00_ _F_-;\-* #,##0.00_ _F_-;_-* &quot;-&quot;??_ _F_-;_-@_-"/>
    <numFmt numFmtId="166" formatCode="0.0"/>
    <numFmt numFmtId="167" formatCode="_-* #,##0.0_ _F_-;\-* #,##0.0_ _F_-;_-* &quot;-&quot;??_ _F_-;_-@_-"/>
    <numFmt numFmtId="168" formatCode="_-* #,##0.00\ _F_-;\-* #,##0.00\ _F_-;_-* &quot;-&quot;??\ _F_-;_-@_-"/>
    <numFmt numFmtId="169" formatCode="_-* #,##0\ _F_-;\-* #,##0\ _F_-;_-* &quot;-&quot;??\ _F_-;_-@_-"/>
    <numFmt numFmtId="170" formatCode="_-* #,##0.0\ _F_-;\-* #,##0.0\ _F_-;_-* &quot;-&quot;??\ _F_-;_-@_-"/>
    <numFmt numFmtId="171" formatCode="#,##0&quot; m²&quot;"/>
    <numFmt numFmtId="172" formatCode="#,##0.00\ _€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Tms Rmn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Geneva"/>
      <family val="2"/>
    </font>
    <font>
      <sz val="10"/>
      <name val="Geneva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 (Corps)"/>
    </font>
    <font>
      <b/>
      <u/>
      <sz val="11"/>
      <name val="Calibri (Corps)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0">
    <xf numFmtId="0" fontId="0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" fontId="4" fillId="0" borderId="0"/>
    <xf numFmtId="165" fontId="4" fillId="0" borderId="0" applyFont="0" applyFill="0" applyBorder="0" applyAlignment="0" applyProtection="0"/>
    <xf numFmtId="0" fontId="7" fillId="0" borderId="0"/>
    <xf numFmtId="4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" fillId="0" borderId="0"/>
    <xf numFmtId="0" fontId="11" fillId="0" borderId="0"/>
    <xf numFmtId="164" fontId="7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4" fontId="4" fillId="0" borderId="0"/>
    <xf numFmtId="168" fontId="1" fillId="0" borderId="0" applyFont="0" applyFill="0" applyBorder="0" applyAlignment="0" applyProtection="0"/>
    <xf numFmtId="0" fontId="1" fillId="0" borderId="0"/>
    <xf numFmtId="0" fontId="3" fillId="0" borderId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" fillId="0" borderId="0" applyFont="0" applyFill="0" applyBorder="0" applyAlignment="0" applyProtection="0"/>
  </cellStyleXfs>
  <cellXfs count="321">
    <xf numFmtId="0" fontId="0" fillId="0" borderId="0" xfId="0"/>
    <xf numFmtId="4" fontId="6" fillId="0" borderId="0" xfId="9" applyFont="1"/>
    <xf numFmtId="1" fontId="5" fillId="0" borderId="0" xfId="9" applyNumberFormat="1" applyFont="1" applyAlignment="1">
      <alignment horizontal="center" vertical="center"/>
    </xf>
    <xf numFmtId="166" fontId="5" fillId="0" borderId="6" xfId="9" applyNumberFormat="1" applyFont="1" applyBorder="1" applyAlignment="1">
      <alignment horizontal="center" vertical="center"/>
    </xf>
    <xf numFmtId="1" fontId="5" fillId="0" borderId="6" xfId="12" applyNumberFormat="1" applyFont="1" applyFill="1" applyBorder="1" applyAlignment="1">
      <alignment horizontal="center" vertical="center"/>
    </xf>
    <xf numFmtId="1" fontId="8" fillId="0" borderId="6" xfId="9" applyNumberFormat="1" applyFont="1" applyBorder="1" applyAlignment="1">
      <alignment horizontal="center" vertical="center"/>
    </xf>
    <xf numFmtId="167" fontId="5" fillId="0" borderId="6" xfId="10" applyNumberFormat="1" applyFont="1" applyFill="1" applyBorder="1" applyAlignment="1">
      <alignment horizontal="center" vertical="center"/>
    </xf>
    <xf numFmtId="4" fontId="5" fillId="0" borderId="6" xfId="9" applyFont="1" applyBorder="1" applyAlignment="1">
      <alignment horizontal="center" vertical="center"/>
    </xf>
    <xf numFmtId="4" fontId="6" fillId="0" borderId="0" xfId="9" applyFont="1" applyAlignment="1">
      <alignment vertical="center"/>
    </xf>
    <xf numFmtId="4" fontId="8" fillId="0" borderId="6" xfId="9" applyFont="1" applyBorder="1" applyAlignment="1">
      <alignment vertical="center"/>
    </xf>
    <xf numFmtId="4" fontId="6" fillId="0" borderId="6" xfId="9" applyFont="1" applyBorder="1" applyAlignment="1">
      <alignment horizontal="center" vertical="center"/>
    </xf>
    <xf numFmtId="168" fontId="5" fillId="0" borderId="6" xfId="9" applyNumberFormat="1" applyFont="1" applyBorder="1" applyAlignment="1">
      <alignment vertical="center"/>
    </xf>
    <xf numFmtId="164" fontId="6" fillId="0" borderId="6" xfId="9" applyNumberFormat="1" applyFont="1" applyBorder="1" applyAlignment="1">
      <alignment horizontal="center" vertical="center"/>
    </xf>
    <xf numFmtId="4" fontId="5" fillId="0" borderId="6" xfId="9" applyFont="1" applyBorder="1" applyAlignment="1">
      <alignment vertical="center"/>
    </xf>
    <xf numFmtId="4" fontId="8" fillId="0" borderId="6" xfId="9" applyFont="1" applyBorder="1" applyAlignment="1">
      <alignment vertical="center" wrapText="1"/>
    </xf>
    <xf numFmtId="4" fontId="5" fillId="0" borderId="6" xfId="9" applyFont="1" applyBorder="1" applyAlignment="1">
      <alignment vertical="center" wrapText="1"/>
    </xf>
    <xf numFmtId="4" fontId="6" fillId="0" borderId="6" xfId="9" applyFont="1" applyBorder="1" applyAlignment="1">
      <alignment vertical="center" wrapText="1"/>
    </xf>
    <xf numFmtId="165" fontId="5" fillId="0" borderId="0" xfId="10" applyFont="1" applyFill="1" applyAlignment="1">
      <alignment horizontal="center"/>
    </xf>
    <xf numFmtId="4" fontId="5" fillId="0" borderId="0" xfId="12" applyFont="1" applyFill="1" applyAlignment="1">
      <alignment horizontal="center"/>
    </xf>
    <xf numFmtId="168" fontId="10" fillId="0" borderId="0" xfId="13" applyFont="1" applyFill="1" applyAlignment="1">
      <alignment horizontal="center"/>
    </xf>
    <xf numFmtId="165" fontId="6" fillId="0" borderId="0" xfId="10" applyFont="1" applyFill="1" applyAlignment="1">
      <alignment horizontal="center"/>
    </xf>
    <xf numFmtId="2" fontId="6" fillId="0" borderId="6" xfId="12" applyNumberFormat="1" applyFont="1" applyFill="1" applyBorder="1" applyAlignment="1">
      <alignment horizontal="center" vertical="center"/>
    </xf>
    <xf numFmtId="1" fontId="6" fillId="0" borderId="6" xfId="14" applyNumberFormat="1" applyFont="1" applyBorder="1" applyAlignment="1">
      <alignment horizontal="center" vertical="center"/>
    </xf>
    <xf numFmtId="0" fontId="6" fillId="0" borderId="0" xfId="14" applyFont="1" applyAlignment="1">
      <alignment vertical="center"/>
    </xf>
    <xf numFmtId="4" fontId="6" fillId="0" borderId="6" xfId="9" applyFont="1" applyBorder="1" applyAlignment="1">
      <alignment vertical="center"/>
    </xf>
    <xf numFmtId="168" fontId="6" fillId="0" borderId="0" xfId="21" applyFont="1" applyFill="1" applyAlignment="1">
      <alignment horizontal="right" vertical="center"/>
    </xf>
    <xf numFmtId="2" fontId="5" fillId="0" borderId="6" xfId="14" applyNumberFormat="1" applyFont="1" applyBorder="1" applyAlignment="1">
      <alignment horizontal="center" vertical="center"/>
    </xf>
    <xf numFmtId="168" fontId="5" fillId="0" borderId="6" xfId="21" applyFont="1" applyFill="1" applyBorder="1" applyAlignment="1">
      <alignment horizontal="right" vertical="center"/>
    </xf>
    <xf numFmtId="4" fontId="6" fillId="0" borderId="0" xfId="26" applyFont="1" applyAlignment="1">
      <alignment vertical="center"/>
    </xf>
    <xf numFmtId="1" fontId="6" fillId="0" borderId="0" xfId="9" applyNumberFormat="1" applyFont="1" applyAlignment="1">
      <alignment horizontal="center"/>
    </xf>
    <xf numFmtId="1" fontId="6" fillId="0" borderId="1" xfId="9" applyNumberFormat="1" applyFont="1" applyBorder="1" applyAlignment="1">
      <alignment horizontal="center" vertical="center"/>
    </xf>
    <xf numFmtId="4" fontId="6" fillId="0" borderId="0" xfId="9" applyFont="1" applyAlignment="1">
      <alignment vertical="center" wrapText="1"/>
    </xf>
    <xf numFmtId="166" fontId="6" fillId="0" borderId="6" xfId="9" applyNumberFormat="1" applyFont="1" applyBorder="1" applyAlignment="1">
      <alignment horizontal="center" vertical="center" wrapText="1"/>
    </xf>
    <xf numFmtId="4" fontId="6" fillId="0" borderId="6" xfId="9" applyFont="1" applyBorder="1" applyAlignment="1">
      <alignment horizontal="center" vertical="center" wrapText="1"/>
    </xf>
    <xf numFmtId="169" fontId="6" fillId="0" borderId="6" xfId="9" applyNumberFormat="1" applyFont="1" applyBorder="1" applyAlignment="1">
      <alignment vertical="center" wrapText="1"/>
    </xf>
    <xf numFmtId="1" fontId="5" fillId="0" borderId="6" xfId="9" applyNumberFormat="1" applyFont="1" applyBorder="1" applyAlignment="1">
      <alignment horizontal="center" vertical="center" wrapText="1"/>
    </xf>
    <xf numFmtId="168" fontId="5" fillId="0" borderId="6" xfId="9" applyNumberFormat="1" applyFont="1" applyBorder="1" applyAlignment="1">
      <alignment vertical="center" wrapText="1"/>
    </xf>
    <xf numFmtId="1" fontId="6" fillId="0" borderId="6" xfId="9" applyNumberFormat="1" applyFont="1" applyBorder="1" applyAlignment="1">
      <alignment horizontal="center" vertical="center"/>
    </xf>
    <xf numFmtId="168" fontId="5" fillId="0" borderId="1" xfId="9" applyNumberFormat="1" applyFont="1" applyBorder="1" applyAlignment="1">
      <alignment vertical="center"/>
    </xf>
    <xf numFmtId="1" fontId="6" fillId="0" borderId="0" xfId="9" applyNumberFormat="1" applyFont="1" applyAlignment="1">
      <alignment horizontal="center" vertical="center"/>
    </xf>
    <xf numFmtId="4" fontId="6" fillId="0" borderId="0" xfId="12" applyFont="1" applyFill="1" applyAlignment="1">
      <alignment horizontal="center" vertical="center"/>
    </xf>
    <xf numFmtId="164" fontId="6" fillId="0" borderId="6" xfId="14" applyNumberFormat="1" applyFont="1" applyBorder="1" applyAlignment="1">
      <alignment horizontal="center" vertical="center"/>
    </xf>
    <xf numFmtId="170" fontId="6" fillId="0" borderId="6" xfId="27" applyNumberFormat="1" applyFont="1" applyFill="1" applyBorder="1" applyAlignment="1">
      <alignment horizontal="center" vertical="center"/>
    </xf>
    <xf numFmtId="168" fontId="6" fillId="0" borderId="6" xfId="30" applyFont="1" applyFill="1" applyBorder="1" applyAlignment="1">
      <alignment horizontal="center" vertical="center"/>
    </xf>
    <xf numFmtId="168" fontId="5" fillId="0" borderId="6" xfId="30" applyFont="1" applyFill="1" applyBorder="1" applyAlignment="1">
      <alignment horizontal="center" vertical="center"/>
    </xf>
    <xf numFmtId="4" fontId="5" fillId="0" borderId="6" xfId="12" applyFont="1" applyFill="1" applyBorder="1" applyAlignment="1">
      <alignment horizontal="center" vertical="center"/>
    </xf>
    <xf numFmtId="4" fontId="5" fillId="0" borderId="1" xfId="12" applyFont="1" applyFill="1" applyBorder="1" applyAlignment="1">
      <alignment horizontal="center" vertical="center"/>
    </xf>
    <xf numFmtId="168" fontId="5" fillId="0" borderId="1" xfId="30" applyFont="1" applyFill="1" applyBorder="1" applyAlignment="1">
      <alignment horizontal="left" vertical="center"/>
    </xf>
    <xf numFmtId="168" fontId="10" fillId="0" borderId="0" xfId="30" applyFont="1" applyFill="1" applyAlignment="1">
      <alignment horizontal="left"/>
    </xf>
    <xf numFmtId="2" fontId="6" fillId="0" borderId="6" xfId="14" applyNumberFormat="1" applyFont="1" applyBorder="1" applyAlignment="1">
      <alignment horizontal="center" vertical="center"/>
    </xf>
    <xf numFmtId="4" fontId="5" fillId="0" borderId="6" xfId="9" applyFont="1" applyBorder="1" applyAlignment="1">
      <alignment horizontal="left" vertical="center" wrapText="1"/>
    </xf>
    <xf numFmtId="168" fontId="6" fillId="0" borderId="0" xfId="21" applyFont="1" applyFill="1" applyAlignment="1">
      <alignment vertical="center"/>
    </xf>
    <xf numFmtId="172" fontId="13" fillId="2" borderId="0" xfId="35" applyNumberFormat="1" applyFont="1" applyFill="1" applyAlignment="1">
      <alignment vertical="center"/>
    </xf>
    <xf numFmtId="172" fontId="14" fillId="2" borderId="0" xfId="35" applyNumberFormat="1" applyFont="1" applyFill="1" applyAlignment="1">
      <alignment vertical="center"/>
    </xf>
    <xf numFmtId="172" fontId="15" fillId="2" borderId="0" xfId="35" applyNumberFormat="1" applyFont="1" applyFill="1" applyAlignment="1">
      <alignment vertical="center"/>
    </xf>
    <xf numFmtId="171" fontId="15" fillId="2" borderId="0" xfId="1" applyNumberFormat="1" applyFont="1" applyFill="1" applyAlignment="1">
      <alignment horizontal="center" vertical="center"/>
    </xf>
    <xf numFmtId="0" fontId="14" fillId="2" borderId="1" xfId="35" applyFont="1" applyFill="1" applyBorder="1" applyAlignment="1">
      <alignment horizontal="center" vertical="center"/>
    </xf>
    <xf numFmtId="0" fontId="13" fillId="2" borderId="1" xfId="35" applyFont="1" applyFill="1" applyBorder="1" applyAlignment="1">
      <alignment horizontal="left" vertical="center"/>
    </xf>
    <xf numFmtId="164" fontId="13" fillId="2" borderId="1" xfId="35" applyNumberFormat="1" applyFont="1" applyFill="1" applyBorder="1" applyAlignment="1">
      <alignment horizontal="center" vertical="center"/>
    </xf>
    <xf numFmtId="164" fontId="14" fillId="2" borderId="1" xfId="35" applyNumberFormat="1" applyFont="1" applyFill="1" applyBorder="1" applyAlignment="1">
      <alignment horizontal="center" vertical="center"/>
    </xf>
    <xf numFmtId="0" fontId="16" fillId="2" borderId="0" xfId="34" applyFont="1" applyFill="1" applyAlignment="1">
      <alignment vertical="center"/>
    </xf>
    <xf numFmtId="0" fontId="5" fillId="0" borderId="6" xfId="11" applyFont="1" applyBorder="1" applyAlignment="1">
      <alignment vertical="center" wrapText="1"/>
    </xf>
    <xf numFmtId="0" fontId="14" fillId="2" borderId="2" xfId="35" applyFont="1" applyFill="1" applyBorder="1" applyAlignment="1">
      <alignment vertical="center"/>
    </xf>
    <xf numFmtId="0" fontId="14" fillId="2" borderId="3" xfId="35" applyFont="1" applyFill="1" applyBorder="1" applyAlignment="1">
      <alignment vertical="center"/>
    </xf>
    <xf numFmtId="164" fontId="5" fillId="0" borderId="6" xfId="14" applyNumberFormat="1" applyFont="1" applyBorder="1" applyAlignment="1">
      <alignment horizontal="center" vertical="center"/>
    </xf>
    <xf numFmtId="0" fontId="6" fillId="0" borderId="0" xfId="11" applyFont="1" applyAlignment="1">
      <alignment vertical="center"/>
    </xf>
    <xf numFmtId="0" fontId="5" fillId="0" borderId="0" xfId="11" applyFont="1" applyAlignment="1">
      <alignment vertical="center"/>
    </xf>
    <xf numFmtId="4" fontId="5" fillId="0" borderId="1" xfId="9" applyFont="1" applyBorder="1" applyAlignment="1">
      <alignment horizontal="left" vertical="center"/>
    </xf>
    <xf numFmtId="4" fontId="5" fillId="0" borderId="6" xfId="9" applyFont="1" applyBorder="1" applyAlignment="1">
      <alignment horizontal="right" vertical="center"/>
    </xf>
    <xf numFmtId="4" fontId="6" fillId="0" borderId="6" xfId="12" applyFont="1" applyFill="1" applyBorder="1" applyAlignment="1">
      <alignment horizontal="center" vertical="center"/>
    </xf>
    <xf numFmtId="0" fontId="6" fillId="0" borderId="0" xfId="24" applyFont="1"/>
    <xf numFmtId="4" fontId="6" fillId="0" borderId="0" xfId="12" applyFont="1" applyFill="1" applyAlignment="1">
      <alignment horizontal="center"/>
    </xf>
    <xf numFmtId="169" fontId="5" fillId="0" borderId="6" xfId="20" applyNumberFormat="1" applyFont="1" applyFill="1" applyBorder="1" applyAlignment="1">
      <alignment horizontal="center" vertical="center"/>
    </xf>
    <xf numFmtId="164" fontId="5" fillId="0" borderId="6" xfId="20" applyNumberFormat="1" applyFont="1" applyFill="1" applyBorder="1" applyAlignment="1">
      <alignment horizontal="center" vertical="center"/>
    </xf>
    <xf numFmtId="164" fontId="6" fillId="0" borderId="10" xfId="18" applyFont="1" applyFill="1" applyBorder="1" applyAlignment="1">
      <alignment horizontal="right" vertical="center"/>
    </xf>
    <xf numFmtId="4" fontId="6" fillId="0" borderId="10" xfId="18" applyNumberFormat="1" applyFont="1" applyFill="1" applyBorder="1" applyAlignment="1">
      <alignment horizontal="right" vertical="center"/>
    </xf>
    <xf numFmtId="167" fontId="5" fillId="0" borderId="7" xfId="10" applyNumberFormat="1" applyFont="1" applyFill="1" applyBorder="1" applyAlignment="1">
      <alignment horizontal="center" vertical="center"/>
    </xf>
    <xf numFmtId="4" fontId="8" fillId="0" borderId="7" xfId="9" applyFont="1" applyBorder="1" applyAlignment="1">
      <alignment vertical="center"/>
    </xf>
    <xf numFmtId="2" fontId="5" fillId="0" borderId="7" xfId="14" applyNumberFormat="1" applyFont="1" applyBorder="1" applyAlignment="1">
      <alignment horizontal="center" vertical="center"/>
    </xf>
    <xf numFmtId="4" fontId="6" fillId="0" borderId="7" xfId="9" applyFont="1" applyBorder="1" applyAlignment="1">
      <alignment horizontal="center" vertical="center"/>
    </xf>
    <xf numFmtId="168" fontId="5" fillId="0" borderId="7" xfId="9" applyNumberFormat="1" applyFont="1" applyBorder="1" applyAlignment="1">
      <alignment vertical="center"/>
    </xf>
    <xf numFmtId="164" fontId="6" fillId="0" borderId="7" xfId="9" applyNumberFormat="1" applyFont="1" applyBorder="1" applyAlignment="1">
      <alignment horizontal="center" vertical="center"/>
    </xf>
    <xf numFmtId="4" fontId="5" fillId="0" borderId="1" xfId="9" applyFont="1" applyBorder="1" applyAlignment="1">
      <alignment vertical="center"/>
    </xf>
    <xf numFmtId="4" fontId="8" fillId="0" borderId="10" xfId="9" applyFont="1" applyBorder="1" applyAlignment="1">
      <alignment vertical="center"/>
    </xf>
    <xf numFmtId="168" fontId="6" fillId="0" borderId="6" xfId="13" applyFont="1" applyFill="1" applyBorder="1" applyAlignment="1">
      <alignment horizontal="center" vertical="center"/>
    </xf>
    <xf numFmtId="2" fontId="6" fillId="0" borderId="10" xfId="26" applyNumberFormat="1" applyFont="1" applyBorder="1" applyAlignment="1">
      <alignment vertical="center"/>
    </xf>
    <xf numFmtId="4" fontId="5" fillId="0" borderId="6" xfId="21" applyNumberFormat="1" applyFont="1" applyFill="1" applyBorder="1" applyAlignment="1">
      <alignment horizontal="right" vertical="center"/>
    </xf>
    <xf numFmtId="4" fontId="6" fillId="0" borderId="6" xfId="21" applyNumberFormat="1" applyFont="1" applyFill="1" applyBorder="1" applyAlignment="1">
      <alignment horizontal="right" vertical="center"/>
    </xf>
    <xf numFmtId="2" fontId="8" fillId="0" borderId="10" xfId="14" applyNumberFormat="1" applyFont="1" applyBorder="1" applyAlignment="1">
      <alignment vertical="center"/>
    </xf>
    <xf numFmtId="164" fontId="5" fillId="0" borderId="6" xfId="21" applyNumberFormat="1" applyFont="1" applyFill="1" applyBorder="1" applyAlignment="1">
      <alignment horizontal="right" vertical="center"/>
    </xf>
    <xf numFmtId="2" fontId="6" fillId="0" borderId="10" xfId="26" applyNumberFormat="1" applyFont="1" applyBorder="1" applyAlignment="1">
      <alignment vertical="center" wrapText="1"/>
    </xf>
    <xf numFmtId="2" fontId="6" fillId="0" borderId="10" xfId="26" applyNumberFormat="1" applyFont="1" applyBorder="1" applyAlignment="1">
      <alignment horizontal="left" vertical="center" wrapText="1"/>
    </xf>
    <xf numFmtId="164" fontId="6" fillId="0" borderId="6" xfId="21" applyNumberFormat="1" applyFont="1" applyFill="1" applyBorder="1" applyAlignment="1">
      <alignment horizontal="right" vertical="center"/>
    </xf>
    <xf numFmtId="4" fontId="5" fillId="0" borderId="3" xfId="9" applyFont="1" applyBorder="1" applyAlignment="1">
      <alignment horizontal="left" vertical="center"/>
    </xf>
    <xf numFmtId="4" fontId="6" fillId="0" borderId="1" xfId="9" applyFont="1" applyBorder="1" applyAlignment="1">
      <alignment horizontal="center" vertical="center"/>
    </xf>
    <xf numFmtId="164" fontId="6" fillId="0" borderId="1" xfId="13" applyNumberFormat="1" applyFont="1" applyFill="1" applyBorder="1" applyAlignment="1">
      <alignment horizontal="center" vertical="center"/>
    </xf>
    <xf numFmtId="164" fontId="6" fillId="0" borderId="1" xfId="9" applyNumberFormat="1" applyFont="1" applyBorder="1" applyAlignment="1">
      <alignment vertical="center"/>
    </xf>
    <xf numFmtId="164" fontId="5" fillId="0" borderId="1" xfId="9" applyNumberFormat="1" applyFont="1" applyBorder="1" applyAlignment="1">
      <alignment vertical="center"/>
    </xf>
    <xf numFmtId="164" fontId="0" fillId="0" borderId="0" xfId="0" applyNumberFormat="1"/>
    <xf numFmtId="164" fontId="6" fillId="0" borderId="12" xfId="18" applyFont="1" applyFill="1" applyBorder="1" applyAlignment="1">
      <alignment horizontal="right" vertical="center"/>
    </xf>
    <xf numFmtId="0" fontId="5" fillId="0" borderId="8" xfId="11" applyFont="1" applyBorder="1" applyAlignment="1">
      <alignment horizontal="center" vertical="center" wrapText="1"/>
    </xf>
    <xf numFmtId="4" fontId="5" fillId="0" borderId="1" xfId="11" applyNumberFormat="1" applyFont="1" applyBorder="1" applyAlignment="1">
      <alignment horizontal="center" vertical="center" wrapText="1"/>
    </xf>
    <xf numFmtId="4" fontId="5" fillId="0" borderId="2" xfId="9" applyFont="1" applyBorder="1" applyAlignment="1">
      <alignment horizontal="left" vertical="center"/>
    </xf>
    <xf numFmtId="4" fontId="9" fillId="0" borderId="6" xfId="9" applyFont="1" applyBorder="1" applyAlignment="1">
      <alignment vertical="center" wrapText="1"/>
    </xf>
    <xf numFmtId="4" fontId="5" fillId="0" borderId="6" xfId="9" applyFont="1" applyBorder="1" applyAlignment="1">
      <alignment horizontal="center" vertical="center" wrapText="1"/>
    </xf>
    <xf numFmtId="4" fontId="5" fillId="0" borderId="1" xfId="9" applyFont="1" applyBorder="1" applyAlignment="1">
      <alignment horizontal="center" vertical="center" wrapText="1"/>
    </xf>
    <xf numFmtId="3" fontId="5" fillId="0" borderId="4" xfId="14" applyNumberFormat="1" applyFont="1" applyBorder="1" applyAlignment="1">
      <alignment horizontal="center" vertical="center" wrapText="1"/>
    </xf>
    <xf numFmtId="0" fontId="5" fillId="0" borderId="0" xfId="14" applyFont="1" applyAlignment="1">
      <alignment horizontal="center" vertical="center"/>
    </xf>
    <xf numFmtId="1" fontId="5" fillId="0" borderId="6" xfId="14" applyNumberFormat="1" applyFont="1" applyBorder="1" applyAlignment="1">
      <alignment horizontal="center" vertical="center"/>
    </xf>
    <xf numFmtId="2" fontId="8" fillId="0" borderId="6" xfId="14" applyNumberFormat="1" applyFont="1" applyBorder="1" applyAlignment="1">
      <alignment vertical="center"/>
    </xf>
    <xf numFmtId="2" fontId="6" fillId="0" borderId="6" xfId="14" applyNumberFormat="1" applyFont="1" applyBorder="1" applyAlignment="1">
      <alignment vertical="center" wrapText="1"/>
    </xf>
    <xf numFmtId="2" fontId="5" fillId="0" borderId="6" xfId="14" applyNumberFormat="1" applyFont="1" applyBorder="1" applyAlignment="1">
      <alignment vertical="center" wrapText="1"/>
    </xf>
    <xf numFmtId="1" fontId="6" fillId="0" borderId="9" xfId="14" applyNumberFormat="1" applyFont="1" applyBorder="1" applyAlignment="1">
      <alignment horizontal="center" vertical="center"/>
    </xf>
    <xf numFmtId="4" fontId="8" fillId="0" borderId="6" xfId="33" applyNumberFormat="1" applyFont="1" applyBorder="1" applyAlignment="1">
      <alignment vertical="center"/>
    </xf>
    <xf numFmtId="0" fontId="5" fillId="0" borderId="9" xfId="11" applyFont="1" applyBorder="1" applyAlignment="1">
      <alignment horizontal="center" vertical="center"/>
    </xf>
    <xf numFmtId="1" fontId="6" fillId="0" borderId="2" xfId="14" applyNumberFormat="1" applyFont="1" applyBorder="1" applyAlignment="1">
      <alignment horizontal="center" vertical="center"/>
    </xf>
    <xf numFmtId="168" fontId="5" fillId="0" borderId="1" xfId="14" applyNumberFormat="1" applyFont="1" applyBorder="1" applyAlignment="1">
      <alignment horizontal="center" vertical="center"/>
    </xf>
    <xf numFmtId="1" fontId="6" fillId="0" borderId="0" xfId="14" applyNumberFormat="1" applyFont="1" applyAlignment="1">
      <alignment vertical="center"/>
    </xf>
    <xf numFmtId="2" fontId="6" fillId="0" borderId="0" xfId="14" applyNumberFormat="1" applyFont="1" applyAlignment="1">
      <alignment vertical="center"/>
    </xf>
    <xf numFmtId="4" fontId="8" fillId="0" borderId="7" xfId="33" applyNumberFormat="1" applyFont="1" applyBorder="1" applyAlignment="1">
      <alignment vertical="center"/>
    </xf>
    <xf numFmtId="2" fontId="8" fillId="0" borderId="6" xfId="14" applyNumberFormat="1" applyFont="1" applyBorder="1" applyAlignment="1">
      <alignment vertical="center" wrapText="1"/>
    </xf>
    <xf numFmtId="0" fontId="5" fillId="0" borderId="0" xfId="11" applyFont="1" applyAlignment="1">
      <alignment horizontal="center" vertical="center"/>
    </xf>
    <xf numFmtId="4" fontId="5" fillId="0" borderId="0" xfId="9" applyFont="1" applyAlignment="1">
      <alignment vertical="center"/>
    </xf>
    <xf numFmtId="3" fontId="5" fillId="0" borderId="6" xfId="14" applyNumberFormat="1" applyFont="1" applyBorder="1" applyAlignment="1">
      <alignment horizontal="left" vertical="center" wrapText="1"/>
    </xf>
    <xf numFmtId="1" fontId="5" fillId="0" borderId="6" xfId="9" applyNumberFormat="1" applyFont="1" applyBorder="1" applyAlignment="1">
      <alignment horizontal="center" vertical="center"/>
    </xf>
    <xf numFmtId="4" fontId="5" fillId="0" borderId="1" xfId="9" applyFont="1" applyBorder="1" applyAlignment="1">
      <alignment horizontal="center" vertical="center"/>
    </xf>
    <xf numFmtId="4" fontId="5" fillId="0" borderId="6" xfId="9" applyFont="1" applyBorder="1" applyAlignment="1">
      <alignment horizontal="left" vertical="center"/>
    </xf>
    <xf numFmtId="4" fontId="6" fillId="0" borderId="0" xfId="9" applyFont="1" applyAlignment="1">
      <alignment horizontal="left"/>
    </xf>
    <xf numFmtId="4" fontId="5" fillId="0" borderId="0" xfId="9" applyFont="1"/>
    <xf numFmtId="0" fontId="6" fillId="0" borderId="0" xfId="16" applyFont="1" applyAlignment="1">
      <alignment vertical="center"/>
    </xf>
    <xf numFmtId="0" fontId="8" fillId="0" borderId="6" xfId="11" applyFont="1" applyBorder="1" applyAlignment="1">
      <alignment horizontal="left" vertical="center" wrapText="1"/>
    </xf>
    <xf numFmtId="0" fontId="6" fillId="0" borderId="6" xfId="11" applyFont="1" applyBorder="1" applyAlignment="1">
      <alignment horizontal="left" vertical="center"/>
    </xf>
    <xf numFmtId="4" fontId="6" fillId="0" borderId="10" xfId="11" applyNumberFormat="1" applyFont="1" applyBorder="1" applyAlignment="1">
      <alignment horizontal="right" vertical="center"/>
    </xf>
    <xf numFmtId="0" fontId="6" fillId="0" borderId="6" xfId="11" applyFont="1" applyBorder="1" applyAlignment="1">
      <alignment horizontal="left" vertical="center" wrapText="1"/>
    </xf>
    <xf numFmtId="4" fontId="6" fillId="0" borderId="6" xfId="11" applyNumberFormat="1" applyFont="1" applyBorder="1" applyAlignment="1">
      <alignment horizontal="center" vertical="center"/>
    </xf>
    <xf numFmtId="164" fontId="6" fillId="0" borderId="6" xfId="11" applyNumberFormat="1" applyFont="1" applyBorder="1" applyAlignment="1">
      <alignment horizontal="center" vertical="center" wrapText="1"/>
    </xf>
    <xf numFmtId="164" fontId="6" fillId="0" borderId="6" xfId="11" applyNumberFormat="1" applyFont="1" applyBorder="1" applyAlignment="1">
      <alignment horizontal="center" vertical="center"/>
    </xf>
    <xf numFmtId="164" fontId="6" fillId="0" borderId="10" xfId="11" applyNumberFormat="1" applyFont="1" applyBorder="1" applyAlignment="1">
      <alignment horizontal="right" vertical="center"/>
    </xf>
    <xf numFmtId="4" fontId="6" fillId="0" borderId="6" xfId="33" applyNumberFormat="1" applyFont="1" applyBorder="1" applyAlignment="1">
      <alignment vertical="center"/>
    </xf>
    <xf numFmtId="0" fontId="5" fillId="0" borderId="11" xfId="11" applyFont="1" applyBorder="1" applyAlignment="1">
      <alignment horizontal="center" vertical="center"/>
    </xf>
    <xf numFmtId="164" fontId="6" fillId="0" borderId="7" xfId="11" applyNumberFormat="1" applyFont="1" applyBorder="1" applyAlignment="1">
      <alignment horizontal="center" vertical="center" wrapText="1"/>
    </xf>
    <xf numFmtId="0" fontId="5" fillId="0" borderId="2" xfId="11" applyFont="1" applyBorder="1" applyAlignment="1">
      <alignment horizontal="center" vertical="center"/>
    </xf>
    <xf numFmtId="4" fontId="5" fillId="0" borderId="1" xfId="11" applyNumberFormat="1" applyFont="1" applyBorder="1" applyAlignment="1">
      <alignment horizontal="right" vertical="center"/>
    </xf>
    <xf numFmtId="0" fontId="6" fillId="0" borderId="0" xfId="11" applyFont="1" applyAlignment="1">
      <alignment horizontal="center" vertical="center"/>
    </xf>
    <xf numFmtId="4" fontId="6" fillId="0" borderId="0" xfId="11" applyNumberFormat="1" applyFont="1" applyAlignment="1">
      <alignment horizontal="right" vertical="center"/>
    </xf>
    <xf numFmtId="169" fontId="3" fillId="0" borderId="0" xfId="27" applyNumberFormat="1" applyFont="1" applyFill="1" applyBorder="1" applyAlignment="1">
      <alignment horizontal="center" vertical="center"/>
    </xf>
    <xf numFmtId="168" fontId="18" fillId="0" borderId="6" xfId="21" applyFont="1" applyFill="1" applyBorder="1" applyAlignment="1">
      <alignment horizontal="right" vertical="center"/>
    </xf>
    <xf numFmtId="2" fontId="18" fillId="0" borderId="6" xfId="39" applyNumberFormat="1" applyFont="1" applyFill="1" applyBorder="1" applyAlignment="1">
      <alignment horizontal="center" vertical="center"/>
    </xf>
    <xf numFmtId="2" fontId="3" fillId="0" borderId="6" xfId="39" applyNumberFormat="1" applyFont="1" applyFill="1" applyBorder="1" applyAlignment="1">
      <alignment horizontal="center" vertical="center"/>
    </xf>
    <xf numFmtId="164" fontId="3" fillId="0" borderId="0" xfId="27" applyNumberFormat="1" applyFont="1" applyFill="1" applyBorder="1" applyAlignment="1">
      <alignment horizontal="center" vertical="center"/>
    </xf>
    <xf numFmtId="164" fontId="18" fillId="0" borderId="6" xfId="21" applyNumberFormat="1" applyFont="1" applyFill="1" applyBorder="1" applyAlignment="1">
      <alignment horizontal="center" vertical="center"/>
    </xf>
    <xf numFmtId="164" fontId="18" fillId="0" borderId="6" xfId="39" applyNumberFormat="1" applyFont="1" applyFill="1" applyBorder="1" applyAlignment="1">
      <alignment horizontal="center" vertical="center"/>
    </xf>
    <xf numFmtId="164" fontId="18" fillId="0" borderId="1" xfId="21" applyNumberFormat="1" applyFont="1" applyFill="1" applyBorder="1" applyAlignment="1">
      <alignment horizontal="center" vertical="center"/>
    </xf>
    <xf numFmtId="164" fontId="3" fillId="0" borderId="6" xfId="27" applyNumberFormat="1" applyFont="1" applyFill="1" applyBorder="1" applyAlignment="1">
      <alignment horizontal="center" vertical="center"/>
    </xf>
    <xf numFmtId="169" fontId="3" fillId="0" borderId="0" xfId="27" applyNumberFormat="1" applyFont="1" applyFill="1" applyAlignment="1">
      <alignment horizontal="center" vertical="center"/>
    </xf>
    <xf numFmtId="168" fontId="18" fillId="0" borderId="0" xfId="21" applyFont="1" applyFill="1" applyAlignment="1">
      <alignment vertical="center"/>
    </xf>
    <xf numFmtId="1" fontId="18" fillId="0" borderId="0" xfId="9" applyNumberFormat="1" applyFont="1" applyAlignment="1">
      <alignment horizontal="center" vertical="center"/>
    </xf>
    <xf numFmtId="0" fontId="3" fillId="0" borderId="0" xfId="14" applyFont="1" applyAlignment="1">
      <alignment vertical="center"/>
    </xf>
    <xf numFmtId="0" fontId="18" fillId="0" borderId="8" xfId="11" applyFont="1" applyBorder="1" applyAlignment="1">
      <alignment horizontal="center" vertical="center" wrapText="1"/>
    </xf>
    <xf numFmtId="4" fontId="18" fillId="0" borderId="1" xfId="11" applyNumberFormat="1" applyFont="1" applyBorder="1" applyAlignment="1">
      <alignment horizontal="center" vertical="center" wrapText="1"/>
    </xf>
    <xf numFmtId="0" fontId="18" fillId="0" borderId="0" xfId="14" applyFont="1" applyAlignment="1">
      <alignment horizontal="center" vertical="center"/>
    </xf>
    <xf numFmtId="1" fontId="18" fillId="0" borderId="6" xfId="14" applyNumberFormat="1" applyFont="1" applyBorder="1" applyAlignment="1">
      <alignment horizontal="center" vertical="center"/>
    </xf>
    <xf numFmtId="2" fontId="18" fillId="0" borderId="6" xfId="14" applyNumberFormat="1" applyFont="1" applyBorder="1" applyAlignment="1">
      <alignment horizontal="center" vertical="center"/>
    </xf>
    <xf numFmtId="2" fontId="19" fillId="0" borderId="6" xfId="14" applyNumberFormat="1" applyFont="1" applyBorder="1" applyAlignment="1">
      <alignment vertical="center"/>
    </xf>
    <xf numFmtId="2" fontId="3" fillId="0" borderId="6" xfId="14" applyNumberFormat="1" applyFont="1" applyBorder="1" applyAlignment="1">
      <alignment horizontal="center" vertical="center"/>
    </xf>
    <xf numFmtId="0" fontId="3" fillId="0" borderId="0" xfId="29"/>
    <xf numFmtId="0" fontId="18" fillId="0" borderId="6" xfId="14" applyFont="1" applyBorder="1" applyAlignment="1">
      <alignment vertical="center"/>
    </xf>
    <xf numFmtId="1" fontId="3" fillId="0" borderId="6" xfId="14" applyNumberFormat="1" applyFont="1" applyBorder="1" applyAlignment="1">
      <alignment horizontal="center" vertical="center"/>
    </xf>
    <xf numFmtId="2" fontId="3" fillId="0" borderId="6" xfId="14" applyNumberFormat="1" applyFont="1" applyBorder="1" applyAlignment="1">
      <alignment vertical="center" wrapText="1"/>
    </xf>
    <xf numFmtId="164" fontId="3" fillId="0" borderId="6" xfId="14" applyNumberFormat="1" applyFont="1" applyBorder="1" applyAlignment="1">
      <alignment horizontal="center" vertical="center"/>
    </xf>
    <xf numFmtId="164" fontId="3" fillId="0" borderId="6" xfId="9" applyNumberFormat="1" applyFont="1" applyBorder="1" applyAlignment="1">
      <alignment horizontal="center" vertical="center"/>
    </xf>
    <xf numFmtId="164" fontId="3" fillId="0" borderId="0" xfId="29" applyNumberFormat="1" applyAlignment="1">
      <alignment wrapText="1"/>
    </xf>
    <xf numFmtId="164" fontId="3" fillId="0" borderId="0" xfId="29" applyNumberFormat="1"/>
    <xf numFmtId="2" fontId="3" fillId="0" borderId="6" xfId="14" applyNumberFormat="1" applyFont="1" applyBorder="1" applyAlignment="1">
      <alignment vertical="center"/>
    </xf>
    <xf numFmtId="164" fontId="3" fillId="0" borderId="0" xfId="14" applyNumberFormat="1" applyFont="1" applyAlignment="1">
      <alignment vertical="center"/>
    </xf>
    <xf numFmtId="0" fontId="18" fillId="0" borderId="0" xfId="14" applyFont="1" applyAlignment="1">
      <alignment vertical="center"/>
    </xf>
    <xf numFmtId="2" fontId="18" fillId="0" borderId="1" xfId="14" applyNumberFormat="1" applyFont="1" applyBorder="1" applyAlignment="1">
      <alignment horizontal="left" vertical="center"/>
    </xf>
    <xf numFmtId="2" fontId="18" fillId="0" borderId="6" xfId="14" applyNumberFormat="1" applyFont="1" applyBorder="1" applyAlignment="1">
      <alignment horizontal="left" vertical="center"/>
    </xf>
    <xf numFmtId="164" fontId="18" fillId="0" borderId="6" xfId="14" applyNumberFormat="1" applyFont="1" applyBorder="1" applyAlignment="1">
      <alignment horizontal="center" vertical="center"/>
    </xf>
    <xf numFmtId="2" fontId="18" fillId="0" borderId="7" xfId="14" applyNumberFormat="1" applyFont="1" applyBorder="1" applyAlignment="1">
      <alignment horizontal="center" vertical="center"/>
    </xf>
    <xf numFmtId="2" fontId="18" fillId="0" borderId="6" xfId="14" applyNumberFormat="1" applyFont="1" applyBorder="1" applyAlignment="1">
      <alignment vertical="center"/>
    </xf>
    <xf numFmtId="4" fontId="3" fillId="0" borderId="0" xfId="26" applyFont="1" applyAlignment="1">
      <alignment vertical="center"/>
    </xf>
    <xf numFmtId="164" fontId="3" fillId="0" borderId="0" xfId="26" applyNumberFormat="1" applyFont="1" applyAlignment="1">
      <alignment vertical="center"/>
    </xf>
    <xf numFmtId="2" fontId="3" fillId="0" borderId="6" xfId="26" applyNumberFormat="1" applyFont="1" applyBorder="1" applyAlignment="1">
      <alignment vertical="center"/>
    </xf>
    <xf numFmtId="2" fontId="18" fillId="0" borderId="6" xfId="26" applyNumberFormat="1" applyFont="1" applyBorder="1" applyAlignment="1">
      <alignment horizontal="center" vertical="center"/>
    </xf>
    <xf numFmtId="164" fontId="3" fillId="0" borderId="6" xfId="26" applyNumberFormat="1" applyFont="1" applyBorder="1" applyAlignment="1">
      <alignment horizontal="center" vertical="center"/>
    </xf>
    <xf numFmtId="2" fontId="3" fillId="0" borderId="6" xfId="26" applyNumberFormat="1" applyFont="1" applyBorder="1" applyAlignment="1">
      <alignment vertical="center" wrapText="1"/>
    </xf>
    <xf numFmtId="4" fontId="3" fillId="0" borderId="0" xfId="14" applyNumberFormat="1" applyFont="1" applyAlignment="1">
      <alignment vertical="center"/>
    </xf>
    <xf numFmtId="2" fontId="18" fillId="0" borderId="6" xfId="14" applyNumberFormat="1" applyFont="1" applyBorder="1" applyAlignment="1">
      <alignment horizontal="right" vertical="center"/>
    </xf>
    <xf numFmtId="2" fontId="18" fillId="0" borderId="1" xfId="14" applyNumberFormat="1" applyFont="1" applyBorder="1" applyAlignment="1">
      <alignment vertical="center"/>
    </xf>
    <xf numFmtId="164" fontId="18" fillId="0" borderId="1" xfId="14" applyNumberFormat="1" applyFont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2" fontId="3" fillId="0" borderId="0" xfId="14" applyNumberFormat="1" applyFont="1" applyAlignment="1">
      <alignment vertical="center"/>
    </xf>
    <xf numFmtId="2" fontId="18" fillId="0" borderId="0" xfId="14" applyNumberFormat="1" applyFont="1" applyAlignment="1">
      <alignment vertical="center"/>
    </xf>
    <xf numFmtId="2" fontId="5" fillId="0" borderId="6" xfId="14" applyNumberFormat="1" applyFont="1" applyBorder="1" applyAlignment="1">
      <alignment vertical="center"/>
    </xf>
    <xf numFmtId="1" fontId="0" fillId="0" borderId="6" xfId="14" applyNumberFormat="1" applyFont="1" applyBorder="1" applyAlignment="1">
      <alignment horizontal="center" vertical="center"/>
    </xf>
    <xf numFmtId="2" fontId="0" fillId="0" borderId="6" xfId="26" applyNumberFormat="1" applyFont="1" applyBorder="1" applyAlignment="1">
      <alignment vertical="center"/>
    </xf>
    <xf numFmtId="168" fontId="5" fillId="0" borderId="6" xfId="13" applyFont="1" applyFill="1" applyBorder="1" applyAlignment="1">
      <alignment horizontal="center" vertical="center"/>
    </xf>
    <xf numFmtId="168" fontId="5" fillId="0" borderId="1" xfId="13" applyFont="1" applyFill="1" applyBorder="1" applyAlignment="1">
      <alignment horizontal="left" vertical="center"/>
    </xf>
    <xf numFmtId="164" fontId="0" fillId="0" borderId="6" xfId="14" applyNumberFormat="1" applyFont="1" applyBorder="1" applyAlignment="1">
      <alignment horizontal="center" vertical="center"/>
    </xf>
    <xf numFmtId="2" fontId="0" fillId="0" borderId="6" xfId="26" applyNumberFormat="1" applyFont="1" applyBorder="1" applyAlignment="1">
      <alignment vertical="center" wrapText="1"/>
    </xf>
    <xf numFmtId="0" fontId="6" fillId="0" borderId="0" xfId="36" applyFont="1" applyAlignment="1">
      <alignment vertical="center"/>
    </xf>
    <xf numFmtId="4" fontId="6" fillId="0" borderId="6" xfId="9" applyFont="1" applyBorder="1" applyAlignment="1">
      <alignment horizontal="right" vertical="center"/>
    </xf>
    <xf numFmtId="3" fontId="5" fillId="0" borderId="9" xfId="9" applyNumberFormat="1" applyFont="1" applyBorder="1" applyAlignment="1">
      <alignment horizontal="center" vertical="center"/>
    </xf>
    <xf numFmtId="3" fontId="6" fillId="0" borderId="9" xfId="9" applyNumberFormat="1" applyFont="1" applyBorder="1" applyAlignment="1">
      <alignment horizontal="center" vertical="center"/>
    </xf>
    <xf numFmtId="4" fontId="6" fillId="0" borderId="6" xfId="9" applyFont="1" applyBorder="1" applyAlignment="1">
      <alignment horizontal="left" vertical="center"/>
    </xf>
    <xf numFmtId="4" fontId="6" fillId="0" borderId="9" xfId="9" applyFont="1" applyBorder="1" applyAlignment="1">
      <alignment horizontal="center" vertical="center"/>
    </xf>
    <xf numFmtId="4" fontId="8" fillId="0" borderId="6" xfId="9" applyFont="1" applyBorder="1" applyAlignment="1">
      <alignment horizontal="left" vertical="center"/>
    </xf>
    <xf numFmtId="164" fontId="5" fillId="0" borderId="6" xfId="9" applyNumberFormat="1" applyFont="1" applyBorder="1" applyAlignment="1">
      <alignment horizontal="right" vertical="center"/>
    </xf>
    <xf numFmtId="164" fontId="6" fillId="0" borderId="6" xfId="9" applyNumberFormat="1" applyFont="1" applyBorder="1" applyAlignment="1">
      <alignment vertical="center"/>
    </xf>
    <xf numFmtId="164" fontId="6" fillId="0" borderId="6" xfId="9" applyNumberFormat="1" applyFont="1" applyBorder="1" applyAlignment="1">
      <alignment horizontal="right" vertical="center"/>
    </xf>
    <xf numFmtId="164" fontId="5" fillId="0" borderId="1" xfId="9" applyNumberFormat="1" applyFont="1" applyBorder="1" applyAlignment="1">
      <alignment horizontal="right" vertical="center"/>
    </xf>
    <xf numFmtId="4" fontId="8" fillId="0" borderId="6" xfId="9" applyFont="1" applyBorder="1" applyAlignment="1">
      <alignment horizontal="left" vertical="center" wrapText="1"/>
    </xf>
    <xf numFmtId="4" fontId="13" fillId="0" borderId="6" xfId="9" applyFont="1" applyBorder="1" applyAlignment="1">
      <alignment horizontal="left" vertical="center"/>
    </xf>
    <xf numFmtId="164" fontId="6" fillId="0" borderId="0" xfId="36" applyNumberFormat="1" applyFont="1" applyAlignment="1">
      <alignment vertical="center"/>
    </xf>
    <xf numFmtId="3" fontId="5" fillId="0" borderId="10" xfId="9" applyNumberFormat="1" applyFont="1" applyBorder="1" applyAlignment="1">
      <alignment horizontal="center" vertical="center"/>
    </xf>
    <xf numFmtId="4" fontId="5" fillId="0" borderId="10" xfId="9" applyFont="1" applyBorder="1" applyAlignment="1">
      <alignment horizontal="center" vertical="center"/>
    </xf>
    <xf numFmtId="164" fontId="6" fillId="0" borderId="10" xfId="9" applyNumberFormat="1" applyFont="1" applyBorder="1" applyAlignment="1">
      <alignment horizontal="center" vertical="center"/>
    </xf>
    <xf numFmtId="164" fontId="5" fillId="0" borderId="10" xfId="9" applyNumberFormat="1" applyFont="1" applyBorder="1" applyAlignment="1">
      <alignment horizontal="right" vertical="center"/>
    </xf>
    <xf numFmtId="164" fontId="6" fillId="0" borderId="10" xfId="9" applyNumberFormat="1" applyFont="1" applyBorder="1" applyAlignment="1">
      <alignment horizontal="right" vertical="center"/>
    </xf>
    <xf numFmtId="0" fontId="6" fillId="0" borderId="6" xfId="37" applyFont="1" applyBorder="1" applyAlignment="1">
      <alignment horizontal="left" vertical="center" wrapText="1"/>
    </xf>
    <xf numFmtId="0" fontId="5" fillId="0" borderId="6" xfId="37" applyFont="1" applyBorder="1" applyAlignment="1">
      <alignment horizontal="center" vertical="center" wrapText="1"/>
    </xf>
    <xf numFmtId="49" fontId="5" fillId="0" borderId="6" xfId="37" applyNumberFormat="1" applyFont="1" applyBorder="1" applyAlignment="1">
      <alignment horizontal="center" vertical="center"/>
    </xf>
    <xf numFmtId="4" fontId="6" fillId="0" borderId="6" xfId="9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4" fontId="6" fillId="0" borderId="6" xfId="9" quotePrefix="1" applyFont="1" applyBorder="1" applyAlignment="1">
      <alignment vertical="center"/>
    </xf>
    <xf numFmtId="164" fontId="5" fillId="0" borderId="6" xfId="9" applyNumberFormat="1" applyFont="1" applyBorder="1" applyAlignment="1">
      <alignment horizontal="center" vertical="center"/>
    </xf>
    <xf numFmtId="4" fontId="5" fillId="0" borderId="1" xfId="9" applyFont="1" applyBorder="1" applyAlignment="1">
      <alignment horizontal="right" vertical="center"/>
    </xf>
    <xf numFmtId="0" fontId="6" fillId="0" borderId="0" xfId="36" applyFont="1" applyAlignment="1">
      <alignment horizontal="center" vertical="center"/>
    </xf>
    <xf numFmtId="0" fontId="6" fillId="0" borderId="0" xfId="36" applyFont="1" applyAlignment="1" applyProtection="1">
      <alignment vertical="center"/>
      <protection locked="0"/>
    </xf>
    <xf numFmtId="0" fontId="5" fillId="0" borderId="0" xfId="36" applyFont="1" applyAlignment="1" applyProtection="1">
      <alignment horizontal="center" vertical="center"/>
      <protection locked="0"/>
    </xf>
    <xf numFmtId="4" fontId="5" fillId="0" borderId="0" xfId="36" applyNumberFormat="1" applyFont="1" applyAlignment="1" applyProtection="1">
      <alignment horizontal="right" vertical="center"/>
      <protection locked="0"/>
    </xf>
    <xf numFmtId="0" fontId="5" fillId="0" borderId="0" xfId="36" applyFont="1" applyAlignment="1">
      <alignment horizontal="center" vertical="center"/>
    </xf>
    <xf numFmtId="4" fontId="6" fillId="0" borderId="0" xfId="36" applyNumberFormat="1" applyFont="1" applyAlignment="1">
      <alignment horizontal="right" vertical="center"/>
    </xf>
    <xf numFmtId="4" fontId="5" fillId="0" borderId="6" xfId="36" applyNumberFormat="1" applyFont="1" applyBorder="1" applyAlignment="1">
      <alignment horizontal="center" vertical="center" wrapText="1"/>
    </xf>
    <xf numFmtId="4" fontId="8" fillId="0" borderId="0" xfId="9" applyFont="1" applyAlignment="1">
      <alignment vertical="center"/>
    </xf>
    <xf numFmtId="165" fontId="5" fillId="0" borderId="9" xfId="25" applyFont="1" applyFill="1" applyBorder="1" applyAlignment="1">
      <alignment horizontal="center" vertical="center" wrapText="1"/>
    </xf>
    <xf numFmtId="0" fontId="5" fillId="0" borderId="6" xfId="36" applyFont="1" applyBorder="1" applyAlignment="1">
      <alignment horizontal="center" vertical="center" wrapText="1"/>
    </xf>
    <xf numFmtId="2" fontId="0" fillId="0" borderId="6" xfId="14" applyNumberFormat="1" applyFont="1" applyBorder="1" applyAlignment="1">
      <alignment vertical="center"/>
    </xf>
    <xf numFmtId="1" fontId="3" fillId="2" borderId="6" xfId="14" applyNumberFormat="1" applyFont="1" applyFill="1" applyBorder="1" applyAlignment="1">
      <alignment horizontal="center" vertical="center"/>
    </xf>
    <xf numFmtId="3" fontId="5" fillId="2" borderId="9" xfId="9" applyNumberFormat="1" applyFont="1" applyFill="1" applyBorder="1" applyAlignment="1">
      <alignment horizontal="center" vertical="center"/>
    </xf>
    <xf numFmtId="3" fontId="6" fillId="2" borderId="9" xfId="9" applyNumberFormat="1" applyFont="1" applyFill="1" applyBorder="1" applyAlignment="1">
      <alignment horizontal="center" vertical="center"/>
    </xf>
    <xf numFmtId="170" fontId="6" fillId="2" borderId="6" xfId="27" applyNumberFormat="1" applyFont="1" applyFill="1" applyBorder="1" applyAlignment="1">
      <alignment horizontal="center" vertical="center"/>
    </xf>
    <xf numFmtId="4" fontId="6" fillId="2" borderId="9" xfId="9" applyFont="1" applyFill="1" applyBorder="1" applyAlignment="1">
      <alignment horizontal="center" vertical="center"/>
    </xf>
    <xf numFmtId="164" fontId="6" fillId="2" borderId="6" xfId="9" applyNumberFormat="1" applyFont="1" applyFill="1" applyBorder="1" applyAlignment="1">
      <alignment horizontal="center" vertical="center"/>
    </xf>
    <xf numFmtId="4" fontId="5" fillId="2" borderId="9" xfId="9" applyFont="1" applyFill="1" applyBorder="1" applyAlignment="1">
      <alignment horizontal="center" vertical="center"/>
    </xf>
    <xf numFmtId="4" fontId="6" fillId="2" borderId="6" xfId="9" applyFont="1" applyFill="1" applyBorder="1" applyAlignment="1">
      <alignment vertical="center"/>
    </xf>
    <xf numFmtId="4" fontId="5" fillId="2" borderId="6" xfId="9" applyFont="1" applyFill="1" applyBorder="1" applyAlignment="1">
      <alignment horizontal="center" vertical="center"/>
    </xf>
    <xf numFmtId="164" fontId="5" fillId="2" borderId="6" xfId="9" applyNumberFormat="1" applyFont="1" applyFill="1" applyBorder="1" applyAlignment="1">
      <alignment horizontal="right" vertical="center"/>
    </xf>
    <xf numFmtId="164" fontId="6" fillId="2" borderId="6" xfId="9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4" fontId="5" fillId="2" borderId="6" xfId="9" applyFont="1" applyFill="1" applyBorder="1" applyAlignment="1">
      <alignment vertical="center" wrapText="1"/>
    </xf>
    <xf numFmtId="4" fontId="8" fillId="2" borderId="6" xfId="9" applyFont="1" applyFill="1" applyBorder="1" applyAlignment="1">
      <alignment vertical="center"/>
    </xf>
    <xf numFmtId="1" fontId="18" fillId="0" borderId="6" xfId="14" applyNumberFormat="1" applyFont="1" applyBorder="1" applyAlignment="1">
      <alignment vertical="center"/>
    </xf>
    <xf numFmtId="2" fontId="0" fillId="0" borderId="6" xfId="14" applyNumberFormat="1" applyFont="1" applyBorder="1" applyAlignment="1">
      <alignment vertical="center" wrapText="1"/>
    </xf>
    <xf numFmtId="1" fontId="18" fillId="0" borderId="0" xfId="14" applyNumberFormat="1" applyFont="1" applyAlignment="1">
      <alignment vertical="center"/>
    </xf>
    <xf numFmtId="170" fontId="5" fillId="0" borderId="6" xfId="27" applyNumberFormat="1" applyFont="1" applyFill="1" applyBorder="1" applyAlignment="1">
      <alignment horizontal="center" vertical="center"/>
    </xf>
    <xf numFmtId="168" fontId="5" fillId="0" borderId="6" xfId="27" applyFont="1" applyFill="1" applyBorder="1" applyAlignment="1">
      <alignment horizontal="center" vertical="center"/>
    </xf>
    <xf numFmtId="1" fontId="5" fillId="0" borderId="1" xfId="9" applyNumberFormat="1" applyFont="1" applyBorder="1" applyAlignment="1">
      <alignment horizontal="center" vertical="center"/>
    </xf>
    <xf numFmtId="1" fontId="5" fillId="0" borderId="0" xfId="9" applyNumberFormat="1" applyFont="1" applyAlignment="1">
      <alignment horizontal="center"/>
    </xf>
    <xf numFmtId="0" fontId="18" fillId="0" borderId="2" xfId="14" applyFont="1" applyBorder="1" applyAlignment="1">
      <alignment horizontal="center" vertical="center"/>
    </xf>
    <xf numFmtId="0" fontId="18" fillId="0" borderId="3" xfId="14" applyFont="1" applyBorder="1" applyAlignment="1">
      <alignment horizontal="center" vertical="center"/>
    </xf>
    <xf numFmtId="4" fontId="18" fillId="0" borderId="1" xfId="12" applyFont="1" applyFill="1" applyBorder="1" applyAlignment="1">
      <alignment horizontal="center" vertical="center" wrapText="1"/>
    </xf>
    <xf numFmtId="165" fontId="18" fillId="0" borderId="5" xfId="25" applyFont="1" applyFill="1" applyBorder="1" applyAlignment="1">
      <alignment horizontal="center" vertical="center" wrapText="1"/>
    </xf>
    <xf numFmtId="165" fontId="18" fillId="0" borderId="6" xfId="25" applyFont="1" applyFill="1" applyBorder="1" applyAlignment="1">
      <alignment horizontal="center" vertical="center" wrapText="1"/>
    </xf>
    <xf numFmtId="165" fontId="18" fillId="0" borderId="7" xfId="25" applyFont="1" applyFill="1" applyBorder="1" applyAlignment="1">
      <alignment horizontal="center" vertical="center" wrapText="1"/>
    </xf>
    <xf numFmtId="4" fontId="18" fillId="0" borderId="5" xfId="9" applyFont="1" applyBorder="1" applyAlignment="1">
      <alignment horizontal="center" vertical="center" wrapText="1"/>
    </xf>
    <xf numFmtId="4" fontId="18" fillId="0" borderId="6" xfId="9" applyFont="1" applyBorder="1" applyAlignment="1">
      <alignment horizontal="center" vertical="center" wrapText="1"/>
    </xf>
    <xf numFmtId="4" fontId="18" fillId="0" borderId="7" xfId="9" applyFont="1" applyBorder="1" applyAlignment="1">
      <alignment horizontal="center" vertical="center" wrapText="1"/>
    </xf>
    <xf numFmtId="0" fontId="18" fillId="0" borderId="5" xfId="11" applyFont="1" applyBorder="1" applyAlignment="1">
      <alignment horizontal="center" vertical="center" wrapText="1"/>
    </xf>
    <xf numFmtId="0" fontId="18" fillId="0" borderId="7" xfId="11" applyFont="1" applyBorder="1" applyAlignment="1">
      <alignment horizontal="center" vertical="center" wrapText="1"/>
    </xf>
    <xf numFmtId="4" fontId="5" fillId="0" borderId="1" xfId="9" applyFont="1" applyBorder="1" applyAlignment="1">
      <alignment horizontal="center" vertical="center" wrapText="1"/>
    </xf>
    <xf numFmtId="0" fontId="5" fillId="0" borderId="1" xfId="19" applyFont="1" applyBorder="1" applyAlignment="1">
      <alignment horizontal="center" vertical="center" wrapText="1"/>
    </xf>
    <xf numFmtId="4" fontId="5" fillId="0" borderId="1" xfId="12" applyFont="1" applyFill="1" applyBorder="1" applyAlignment="1">
      <alignment horizontal="center" vertical="center" wrapText="1"/>
    </xf>
    <xf numFmtId="165" fontId="5" fillId="0" borderId="5" xfId="25" applyFont="1" applyFill="1" applyBorder="1" applyAlignment="1">
      <alignment horizontal="center" vertical="center" wrapText="1"/>
    </xf>
    <xf numFmtId="165" fontId="5" fillId="0" borderId="6" xfId="25" applyFont="1" applyFill="1" applyBorder="1" applyAlignment="1">
      <alignment horizontal="center" vertical="center" wrapText="1"/>
    </xf>
    <xf numFmtId="165" fontId="5" fillId="0" borderId="7" xfId="25" applyFont="1" applyFill="1" applyBorder="1" applyAlignment="1">
      <alignment horizontal="center" vertical="center" wrapText="1"/>
    </xf>
    <xf numFmtId="4" fontId="5" fillId="0" borderId="5" xfId="9" applyFont="1" applyBorder="1" applyAlignment="1">
      <alignment horizontal="center" vertical="center" wrapText="1"/>
    </xf>
    <xf numFmtId="4" fontId="5" fillId="0" borderId="6" xfId="9" applyFont="1" applyBorder="1" applyAlignment="1">
      <alignment horizontal="center" vertical="center" wrapText="1"/>
    </xf>
    <xf numFmtId="4" fontId="5" fillId="0" borderId="7" xfId="9" applyFont="1" applyBorder="1" applyAlignment="1">
      <alignment horizontal="center" vertical="center" wrapText="1"/>
    </xf>
    <xf numFmtId="0" fontId="5" fillId="0" borderId="5" xfId="11" applyFont="1" applyBorder="1" applyAlignment="1">
      <alignment horizontal="center" vertical="center" wrapText="1"/>
    </xf>
    <xf numFmtId="0" fontId="5" fillId="0" borderId="7" xfId="11" applyFont="1" applyBorder="1" applyAlignment="1">
      <alignment horizontal="center" vertical="center" wrapText="1"/>
    </xf>
    <xf numFmtId="0" fontId="5" fillId="0" borderId="1" xfId="11" applyFont="1" applyBorder="1" applyAlignment="1">
      <alignment horizontal="left" vertical="center"/>
    </xf>
    <xf numFmtId="0" fontId="5" fillId="0" borderId="2" xfId="14" applyFont="1" applyBorder="1" applyAlignment="1">
      <alignment horizontal="center" vertical="center"/>
    </xf>
    <xf numFmtId="0" fontId="5" fillId="0" borderId="3" xfId="14" applyFont="1" applyBorder="1" applyAlignment="1">
      <alignment horizontal="center" vertical="center"/>
    </xf>
    <xf numFmtId="164" fontId="5" fillId="0" borderId="2" xfId="15" applyFont="1" applyFill="1" applyBorder="1" applyAlignment="1">
      <alignment horizontal="center" vertical="center" wrapText="1"/>
    </xf>
    <xf numFmtId="164" fontId="5" fillId="0" borderId="4" xfId="15" applyFont="1" applyFill="1" applyBorder="1" applyAlignment="1">
      <alignment horizontal="center" vertical="center" wrapText="1"/>
    </xf>
    <xf numFmtId="164" fontId="5" fillId="0" borderId="3" xfId="15" applyFont="1" applyFill="1" applyBorder="1" applyAlignment="1">
      <alignment horizontal="center" vertical="center" wrapText="1"/>
    </xf>
    <xf numFmtId="4" fontId="5" fillId="0" borderId="2" xfId="9" applyFont="1" applyBorder="1" applyAlignment="1">
      <alignment horizontal="left" vertical="center"/>
    </xf>
    <xf numFmtId="4" fontId="5" fillId="0" borderId="4" xfId="9" applyFont="1" applyBorder="1" applyAlignment="1">
      <alignment horizontal="left" vertical="center"/>
    </xf>
    <xf numFmtId="4" fontId="5" fillId="0" borderId="2" xfId="9" applyFont="1" applyBorder="1" applyAlignment="1">
      <alignment horizontal="center" vertical="center" wrapText="1"/>
    </xf>
    <xf numFmtId="4" fontId="5" fillId="0" borderId="3" xfId="9" applyFont="1" applyBorder="1" applyAlignment="1">
      <alignment horizontal="center" vertical="center" wrapText="1"/>
    </xf>
    <xf numFmtId="4" fontId="5" fillId="0" borderId="4" xfId="9" applyFont="1" applyBorder="1" applyAlignment="1">
      <alignment horizontal="center" vertical="center" wrapText="1"/>
    </xf>
    <xf numFmtId="168" fontId="5" fillId="0" borderId="2" xfId="14" applyNumberFormat="1" applyFont="1" applyBorder="1" applyAlignment="1">
      <alignment horizontal="left" vertical="center"/>
    </xf>
    <xf numFmtId="168" fontId="5" fillId="0" borderId="4" xfId="14" applyNumberFormat="1" applyFont="1" applyBorder="1" applyAlignment="1">
      <alignment horizontal="left" vertical="center"/>
    </xf>
    <xf numFmtId="168" fontId="5" fillId="0" borderId="3" xfId="14" applyNumberFormat="1" applyFont="1" applyBorder="1" applyAlignment="1">
      <alignment horizontal="left" vertical="center"/>
    </xf>
    <xf numFmtId="1" fontId="5" fillId="0" borderId="2" xfId="9" applyNumberFormat="1" applyFont="1" applyBorder="1" applyAlignment="1">
      <alignment horizontal="center" vertical="center"/>
    </xf>
    <xf numFmtId="1" fontId="5" fillId="0" borderId="3" xfId="9" applyNumberFormat="1" applyFont="1" applyBorder="1" applyAlignment="1">
      <alignment horizontal="center" vertical="center"/>
    </xf>
    <xf numFmtId="1" fontId="5" fillId="0" borderId="1" xfId="14" applyNumberFormat="1" applyFont="1" applyBorder="1" applyAlignment="1">
      <alignment horizontal="center" vertical="center"/>
    </xf>
    <xf numFmtId="0" fontId="6" fillId="0" borderId="4" xfId="19" applyFont="1" applyBorder="1" applyAlignment="1">
      <alignment vertical="center" wrapText="1"/>
    </xf>
    <xf numFmtId="0" fontId="6" fillId="0" borderId="1" xfId="19" applyFont="1" applyBorder="1" applyAlignment="1">
      <alignment horizontal="center" vertical="center" wrapText="1"/>
    </xf>
    <xf numFmtId="4" fontId="5" fillId="0" borderId="2" xfId="12" applyFont="1" applyFill="1" applyBorder="1" applyAlignment="1">
      <alignment horizontal="center" vertical="center" wrapText="1"/>
    </xf>
    <xf numFmtId="0" fontId="6" fillId="0" borderId="4" xfId="0" applyFont="1" applyBorder="1"/>
    <xf numFmtId="0" fontId="6" fillId="0" borderId="3" xfId="0" applyFont="1" applyBorder="1"/>
    <xf numFmtId="0" fontId="5" fillId="0" borderId="8" xfId="6" applyFont="1" applyBorder="1" applyAlignment="1">
      <alignment horizontal="center" vertical="center"/>
    </xf>
    <xf numFmtId="0" fontId="5" fillId="0" borderId="13" xfId="6" applyFont="1" applyBorder="1" applyAlignment="1">
      <alignment horizontal="center" vertical="center"/>
    </xf>
    <xf numFmtId="0" fontId="5" fillId="0" borderId="2" xfId="6" applyFont="1" applyBorder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3" xfId="6" applyFont="1" applyBorder="1" applyAlignment="1">
      <alignment horizontal="center" vertical="center"/>
    </xf>
    <xf numFmtId="0" fontId="5" fillId="0" borderId="5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/>
    </xf>
    <xf numFmtId="4" fontId="5" fillId="0" borderId="5" xfId="36" applyNumberFormat="1" applyFont="1" applyBorder="1" applyAlignment="1">
      <alignment horizontal="center" vertical="center" wrapText="1"/>
    </xf>
    <xf numFmtId="4" fontId="5" fillId="0" borderId="7" xfId="36" applyNumberFormat="1" applyFont="1" applyBorder="1" applyAlignment="1">
      <alignment horizontal="center" vertical="center" wrapText="1"/>
    </xf>
    <xf numFmtId="171" fontId="14" fillId="3" borderId="0" xfId="1" applyNumberFormat="1" applyFont="1" applyFill="1" applyAlignment="1">
      <alignment horizontal="center" vertical="center"/>
    </xf>
    <xf numFmtId="0" fontId="14" fillId="2" borderId="5" xfId="35" applyFont="1" applyFill="1" applyBorder="1" applyAlignment="1">
      <alignment horizontal="center" vertical="center" wrapText="1"/>
    </xf>
    <xf numFmtId="0" fontId="14" fillId="2" borderId="7" xfId="35" applyFont="1" applyFill="1" applyBorder="1" applyAlignment="1">
      <alignment horizontal="center" vertical="center" wrapText="1"/>
    </xf>
    <xf numFmtId="0" fontId="14" fillId="2" borderId="5" xfId="35" applyFont="1" applyFill="1" applyBorder="1" applyAlignment="1">
      <alignment horizontal="center" vertical="center"/>
    </xf>
    <xf numFmtId="0" fontId="14" fillId="2" borderId="7" xfId="35" applyFont="1" applyFill="1" applyBorder="1" applyAlignment="1">
      <alignment horizontal="center" vertical="center"/>
    </xf>
    <xf numFmtId="171" fontId="15" fillId="3" borderId="0" xfId="1" applyNumberFormat="1" applyFont="1" applyFill="1" applyAlignment="1">
      <alignment horizontal="center" vertical="center"/>
    </xf>
    <xf numFmtId="0" fontId="14" fillId="0" borderId="5" xfId="35" applyFont="1" applyBorder="1" applyAlignment="1">
      <alignment horizontal="center" vertical="center"/>
    </xf>
    <xf numFmtId="0" fontId="14" fillId="0" borderId="7" xfId="35" applyFont="1" applyBorder="1" applyAlignment="1">
      <alignment horizontal="center" vertical="center"/>
    </xf>
  </cellXfs>
  <cellStyles count="40">
    <cellStyle name="Milliers 10 2" xfId="27" xr:uid="{00000000-0005-0000-0000-000000000000}"/>
    <cellStyle name="Milliers 13" xfId="20" xr:uid="{00000000-0005-0000-0000-000001000000}"/>
    <cellStyle name="Milliers 14 3 4" xfId="5" xr:uid="{00000000-0005-0000-0000-000002000000}"/>
    <cellStyle name="Milliers 2" xfId="23" xr:uid="{00000000-0005-0000-0000-000003000000}"/>
    <cellStyle name="Milliers 26" xfId="32" xr:uid="{00000000-0005-0000-0000-000004000000}"/>
    <cellStyle name="Milliers 3" xfId="15" xr:uid="{00000000-0005-0000-0000-000005000000}"/>
    <cellStyle name="Milliers 40 2" xfId="3" xr:uid="{00000000-0005-0000-0000-000006000000}"/>
    <cellStyle name="Milliers 40 2 2" xfId="18" xr:uid="{00000000-0005-0000-0000-000007000000}"/>
    <cellStyle name="Milliers 41" xfId="4" xr:uid="{00000000-0005-0000-0000-000008000000}"/>
    <cellStyle name="Milliers_BP DCE_AL ANDALOUS_ ILOT 1A 1B 080310 2 2" xfId="10" xr:uid="{00000000-0005-0000-0000-000009000000}"/>
    <cellStyle name="Milliers_BP DCE_AL ANDALOUS_ ILOT 1A 1B 100310" xfId="25" xr:uid="{00000000-0005-0000-0000-00000A000000}"/>
    <cellStyle name="Milliers_Bp maaoune" xfId="12" xr:uid="{00000000-0005-0000-0000-00000B000000}"/>
    <cellStyle name="Milliers_BPgo" xfId="39" xr:uid="{A2047215-32BC-4A48-94CF-97F563F9DB7E}"/>
    <cellStyle name="Milliers_L018_6552_Tableaux_BP DCE_AO_AL_201203" xfId="30" xr:uid="{00000000-0005-0000-0000-00000D000000}"/>
    <cellStyle name="Milliers_L018_6552_Tableaux_BP DCE_AO_AL_201203 2" xfId="13" xr:uid="{00000000-0005-0000-0000-00000E000000}"/>
    <cellStyle name="Milliers_siham AVANT-METRE villa 30 2" xfId="21" xr:uid="{00000000-0005-0000-0000-00000F000000}"/>
    <cellStyle name="Normal" xfId="0" builtinId="0"/>
    <cellStyle name="Normal 10 2 2 3" xfId="6" xr:uid="{00000000-0005-0000-0000-000011000000}"/>
    <cellStyle name="Normal 100" xfId="8" xr:uid="{00000000-0005-0000-0000-000012000000}"/>
    <cellStyle name="Normal 100 2" xfId="29" xr:uid="{00000000-0005-0000-0000-000013000000}"/>
    <cellStyle name="Normal 101 2" xfId="7" xr:uid="{00000000-0005-0000-0000-000014000000}"/>
    <cellStyle name="Normal 102 2 2" xfId="36" xr:uid="{00000000-0005-0000-0000-000015000000}"/>
    <cellStyle name="Normal 103" xfId="11" xr:uid="{00000000-0005-0000-0000-000016000000}"/>
    <cellStyle name="Normal 103 2" xfId="38" xr:uid="{00000000-0005-0000-0000-000017000000}"/>
    <cellStyle name="Normal 104" xfId="24" xr:uid="{00000000-0005-0000-0000-000018000000}"/>
    <cellStyle name="Normal 105" xfId="34" xr:uid="{00000000-0005-0000-0000-000019000000}"/>
    <cellStyle name="Normal 12" xfId="2" xr:uid="{00000000-0005-0000-0000-00001A000000}"/>
    <cellStyle name="Normal 12 2 2" xfId="22" xr:uid="{00000000-0005-0000-0000-00001B000000}"/>
    <cellStyle name="Normal 2" xfId="1" xr:uid="{00000000-0005-0000-0000-00001C000000}"/>
    <cellStyle name="Normal 2 10" xfId="37" xr:uid="{00000000-0005-0000-0000-00001D000000}"/>
    <cellStyle name="Normal 2 2" xfId="28" xr:uid="{00000000-0005-0000-0000-00001E000000}"/>
    <cellStyle name="Normal 2 2 2" xfId="31" xr:uid="{00000000-0005-0000-0000-00001F000000}"/>
    <cellStyle name="Normal 2 2 2 2" xfId="35" xr:uid="{00000000-0005-0000-0000-000020000000}"/>
    <cellStyle name="Normal 3" xfId="16" xr:uid="{00000000-0005-0000-0000-000021000000}"/>
    <cellStyle name="Normal 4 5" xfId="17" xr:uid="{00000000-0005-0000-0000-000022000000}"/>
    <cellStyle name="Normal 4 5 2" xfId="33" xr:uid="{00000000-0005-0000-0000-000023000000}"/>
    <cellStyle name="Normal_BP DCE_AL ANDALOUS_ ILOT 1A 1B 100310" xfId="19" xr:uid="{00000000-0005-0000-0000-000024000000}"/>
    <cellStyle name="Normal_Bp maaoune" xfId="9" xr:uid="{00000000-0005-0000-0000-000025000000}"/>
    <cellStyle name="Normal_BP3" xfId="26" xr:uid="{00000000-0005-0000-0000-000026000000}"/>
    <cellStyle name="Normal_BPgo" xfId="14" xr:uid="{00000000-0005-0000-0000-000027000000}"/>
  </cellStyles>
  <dxfs count="0"/>
  <tableStyles count="0" defaultTableStyle="TableStyleMedium2" defaultPivotStyle="PivotStyleLight16"/>
  <colors>
    <mruColors>
      <color rgb="FF0080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BF971-0B49-4012-B112-42871EAE06C1}">
  <sheetPr>
    <tabColor rgb="FF008000"/>
  </sheetPr>
  <dimension ref="A1:H150"/>
  <sheetViews>
    <sheetView showGridLines="0" showZeros="0" zoomScale="80" zoomScaleNormal="80" zoomScaleSheetLayoutView="85" workbookViewId="0">
      <pane xSplit="3" ySplit="4" topLeftCell="D125" activePane="bottomRight" state="frozen"/>
      <selection pane="topRight" activeCell="D1" sqref="D1"/>
      <selection pane="bottomLeft" activeCell="A5" sqref="A5"/>
      <selection pane="bottomRight" activeCell="B7" sqref="B7"/>
    </sheetView>
  </sheetViews>
  <sheetFormatPr baseColWidth="10" defaultColWidth="10.33203125" defaultRowHeight="15"/>
  <cols>
    <col min="1" max="1" width="9.5" style="255" customWidth="1"/>
    <col min="2" max="2" width="68.1640625" style="192" customWidth="1"/>
    <col min="3" max="3" width="9.1640625" style="193" customWidth="1"/>
    <col min="4" max="4" width="15.33203125" style="193" customWidth="1"/>
    <col min="5" max="5" width="17.1640625" style="154" customWidth="1"/>
    <col min="6" max="6" width="15.5" style="155" customWidth="1"/>
    <col min="7" max="7" width="14.5" style="157" customWidth="1"/>
    <col min="8" max="249" width="10.33203125" style="157"/>
    <col min="250" max="251" width="4.1640625" style="157" customWidth="1"/>
    <col min="252" max="252" width="52.6640625" style="157" customWidth="1"/>
    <col min="253" max="253" width="9.1640625" style="157" customWidth="1"/>
    <col min="254" max="254" width="13.83203125" style="157" customWidth="1"/>
    <col min="255" max="255" width="13.5" style="157" customWidth="1"/>
    <col min="256" max="256" width="12.33203125" style="157" customWidth="1"/>
    <col min="257" max="257" width="13.5" style="157" customWidth="1"/>
    <col min="258" max="258" width="14.5" style="157" customWidth="1"/>
    <col min="259" max="259" width="14.33203125" style="157" customWidth="1"/>
    <col min="260" max="260" width="13.33203125" style="157" customWidth="1"/>
    <col min="261" max="261" width="18" style="157" bestFit="1" customWidth="1"/>
    <col min="262" max="262" width="14.5" style="157" bestFit="1" customWidth="1"/>
    <col min="263" max="505" width="10.33203125" style="157"/>
    <col min="506" max="507" width="4.1640625" style="157" customWidth="1"/>
    <col min="508" max="508" width="52.6640625" style="157" customWidth="1"/>
    <col min="509" max="509" width="9.1640625" style="157" customWidth="1"/>
    <col min="510" max="510" width="13.83203125" style="157" customWidth="1"/>
    <col min="511" max="511" width="13.5" style="157" customWidth="1"/>
    <col min="512" max="512" width="12.33203125" style="157" customWidth="1"/>
    <col min="513" max="513" width="13.5" style="157" customWidth="1"/>
    <col min="514" max="514" width="14.5" style="157" customWidth="1"/>
    <col min="515" max="515" width="14.33203125" style="157" customWidth="1"/>
    <col min="516" max="516" width="13.33203125" style="157" customWidth="1"/>
    <col min="517" max="517" width="18" style="157" bestFit="1" customWidth="1"/>
    <col min="518" max="518" width="14.5" style="157" bestFit="1" customWidth="1"/>
    <col min="519" max="761" width="10.33203125" style="157"/>
    <col min="762" max="763" width="4.1640625" style="157" customWidth="1"/>
    <col min="764" max="764" width="52.6640625" style="157" customWidth="1"/>
    <col min="765" max="765" width="9.1640625" style="157" customWidth="1"/>
    <col min="766" max="766" width="13.83203125" style="157" customWidth="1"/>
    <col min="767" max="767" width="13.5" style="157" customWidth="1"/>
    <col min="768" max="768" width="12.33203125" style="157" customWidth="1"/>
    <col min="769" max="769" width="13.5" style="157" customWidth="1"/>
    <col min="770" max="770" width="14.5" style="157" customWidth="1"/>
    <col min="771" max="771" width="14.33203125" style="157" customWidth="1"/>
    <col min="772" max="772" width="13.33203125" style="157" customWidth="1"/>
    <col min="773" max="773" width="18" style="157" bestFit="1" customWidth="1"/>
    <col min="774" max="774" width="14.5" style="157" bestFit="1" customWidth="1"/>
    <col min="775" max="1017" width="10.33203125" style="157"/>
    <col min="1018" max="1019" width="4.1640625" style="157" customWidth="1"/>
    <col min="1020" max="1020" width="52.6640625" style="157" customWidth="1"/>
    <col min="1021" max="1021" width="9.1640625" style="157" customWidth="1"/>
    <col min="1022" max="1022" width="13.83203125" style="157" customWidth="1"/>
    <col min="1023" max="1023" width="13.5" style="157" customWidth="1"/>
    <col min="1024" max="1024" width="12.33203125" style="157" customWidth="1"/>
    <col min="1025" max="1025" width="13.5" style="157" customWidth="1"/>
    <col min="1026" max="1026" width="14.5" style="157" customWidth="1"/>
    <col min="1027" max="1027" width="14.33203125" style="157" customWidth="1"/>
    <col min="1028" max="1028" width="13.33203125" style="157" customWidth="1"/>
    <col min="1029" max="1029" width="18" style="157" bestFit="1" customWidth="1"/>
    <col min="1030" max="1030" width="14.5" style="157" bestFit="1" customWidth="1"/>
    <col min="1031" max="1273" width="10.33203125" style="157"/>
    <col min="1274" max="1275" width="4.1640625" style="157" customWidth="1"/>
    <col min="1276" max="1276" width="52.6640625" style="157" customWidth="1"/>
    <col min="1277" max="1277" width="9.1640625" style="157" customWidth="1"/>
    <col min="1278" max="1278" width="13.83203125" style="157" customWidth="1"/>
    <col min="1279" max="1279" width="13.5" style="157" customWidth="1"/>
    <col min="1280" max="1280" width="12.33203125" style="157" customWidth="1"/>
    <col min="1281" max="1281" width="13.5" style="157" customWidth="1"/>
    <col min="1282" max="1282" width="14.5" style="157" customWidth="1"/>
    <col min="1283" max="1283" width="14.33203125" style="157" customWidth="1"/>
    <col min="1284" max="1284" width="13.33203125" style="157" customWidth="1"/>
    <col min="1285" max="1285" width="18" style="157" bestFit="1" customWidth="1"/>
    <col min="1286" max="1286" width="14.5" style="157" bestFit="1" customWidth="1"/>
    <col min="1287" max="1529" width="10.33203125" style="157"/>
    <col min="1530" max="1531" width="4.1640625" style="157" customWidth="1"/>
    <col min="1532" max="1532" width="52.6640625" style="157" customWidth="1"/>
    <col min="1533" max="1533" width="9.1640625" style="157" customWidth="1"/>
    <col min="1534" max="1534" width="13.83203125" style="157" customWidth="1"/>
    <col min="1535" max="1535" width="13.5" style="157" customWidth="1"/>
    <col min="1536" max="1536" width="12.33203125" style="157" customWidth="1"/>
    <col min="1537" max="1537" width="13.5" style="157" customWidth="1"/>
    <col min="1538" max="1538" width="14.5" style="157" customWidth="1"/>
    <col min="1539" max="1539" width="14.33203125" style="157" customWidth="1"/>
    <col min="1540" max="1540" width="13.33203125" style="157" customWidth="1"/>
    <col min="1541" max="1541" width="18" style="157" bestFit="1" customWidth="1"/>
    <col min="1542" max="1542" width="14.5" style="157" bestFit="1" customWidth="1"/>
    <col min="1543" max="1785" width="10.33203125" style="157"/>
    <col min="1786" max="1787" width="4.1640625" style="157" customWidth="1"/>
    <col min="1788" max="1788" width="52.6640625" style="157" customWidth="1"/>
    <col min="1789" max="1789" width="9.1640625" style="157" customWidth="1"/>
    <col min="1790" max="1790" width="13.83203125" style="157" customWidth="1"/>
    <col min="1791" max="1791" width="13.5" style="157" customWidth="1"/>
    <col min="1792" max="1792" width="12.33203125" style="157" customWidth="1"/>
    <col min="1793" max="1793" width="13.5" style="157" customWidth="1"/>
    <col min="1794" max="1794" width="14.5" style="157" customWidth="1"/>
    <col min="1795" max="1795" width="14.33203125" style="157" customWidth="1"/>
    <col min="1796" max="1796" width="13.33203125" style="157" customWidth="1"/>
    <col min="1797" max="1797" width="18" style="157" bestFit="1" customWidth="1"/>
    <col min="1798" max="1798" width="14.5" style="157" bestFit="1" customWidth="1"/>
    <col min="1799" max="2041" width="10.33203125" style="157"/>
    <col min="2042" max="2043" width="4.1640625" style="157" customWidth="1"/>
    <col min="2044" max="2044" width="52.6640625" style="157" customWidth="1"/>
    <col min="2045" max="2045" width="9.1640625" style="157" customWidth="1"/>
    <col min="2046" max="2046" width="13.83203125" style="157" customWidth="1"/>
    <col min="2047" max="2047" width="13.5" style="157" customWidth="1"/>
    <col min="2048" max="2048" width="12.33203125" style="157" customWidth="1"/>
    <col min="2049" max="2049" width="13.5" style="157" customWidth="1"/>
    <col min="2050" max="2050" width="14.5" style="157" customWidth="1"/>
    <col min="2051" max="2051" width="14.33203125" style="157" customWidth="1"/>
    <col min="2052" max="2052" width="13.33203125" style="157" customWidth="1"/>
    <col min="2053" max="2053" width="18" style="157" bestFit="1" customWidth="1"/>
    <col min="2054" max="2054" width="14.5" style="157" bestFit="1" customWidth="1"/>
    <col min="2055" max="2297" width="10.33203125" style="157"/>
    <col min="2298" max="2299" width="4.1640625" style="157" customWidth="1"/>
    <col min="2300" max="2300" width="52.6640625" style="157" customWidth="1"/>
    <col min="2301" max="2301" width="9.1640625" style="157" customWidth="1"/>
    <col min="2302" max="2302" width="13.83203125" style="157" customWidth="1"/>
    <col min="2303" max="2303" width="13.5" style="157" customWidth="1"/>
    <col min="2304" max="2304" width="12.33203125" style="157" customWidth="1"/>
    <col min="2305" max="2305" width="13.5" style="157" customWidth="1"/>
    <col min="2306" max="2306" width="14.5" style="157" customWidth="1"/>
    <col min="2307" max="2307" width="14.33203125" style="157" customWidth="1"/>
    <col min="2308" max="2308" width="13.33203125" style="157" customWidth="1"/>
    <col min="2309" max="2309" width="18" style="157" bestFit="1" customWidth="1"/>
    <col min="2310" max="2310" width="14.5" style="157" bestFit="1" customWidth="1"/>
    <col min="2311" max="2553" width="10.33203125" style="157"/>
    <col min="2554" max="2555" width="4.1640625" style="157" customWidth="1"/>
    <col min="2556" max="2556" width="52.6640625" style="157" customWidth="1"/>
    <col min="2557" max="2557" width="9.1640625" style="157" customWidth="1"/>
    <col min="2558" max="2558" width="13.83203125" style="157" customWidth="1"/>
    <col min="2559" max="2559" width="13.5" style="157" customWidth="1"/>
    <col min="2560" max="2560" width="12.33203125" style="157" customWidth="1"/>
    <col min="2561" max="2561" width="13.5" style="157" customWidth="1"/>
    <col min="2562" max="2562" width="14.5" style="157" customWidth="1"/>
    <col min="2563" max="2563" width="14.33203125" style="157" customWidth="1"/>
    <col min="2564" max="2564" width="13.33203125" style="157" customWidth="1"/>
    <col min="2565" max="2565" width="18" style="157" bestFit="1" customWidth="1"/>
    <col min="2566" max="2566" width="14.5" style="157" bestFit="1" customWidth="1"/>
    <col min="2567" max="2809" width="10.33203125" style="157"/>
    <col min="2810" max="2811" width="4.1640625" style="157" customWidth="1"/>
    <col min="2812" max="2812" width="52.6640625" style="157" customWidth="1"/>
    <col min="2813" max="2813" width="9.1640625" style="157" customWidth="1"/>
    <col min="2814" max="2814" width="13.83203125" style="157" customWidth="1"/>
    <col min="2815" max="2815" width="13.5" style="157" customWidth="1"/>
    <col min="2816" max="2816" width="12.33203125" style="157" customWidth="1"/>
    <col min="2817" max="2817" width="13.5" style="157" customWidth="1"/>
    <col min="2818" max="2818" width="14.5" style="157" customWidth="1"/>
    <col min="2819" max="2819" width="14.33203125" style="157" customWidth="1"/>
    <col min="2820" max="2820" width="13.33203125" style="157" customWidth="1"/>
    <col min="2821" max="2821" width="18" style="157" bestFit="1" customWidth="1"/>
    <col min="2822" max="2822" width="14.5" style="157" bestFit="1" customWidth="1"/>
    <col min="2823" max="3065" width="10.33203125" style="157"/>
    <col min="3066" max="3067" width="4.1640625" style="157" customWidth="1"/>
    <col min="3068" max="3068" width="52.6640625" style="157" customWidth="1"/>
    <col min="3069" max="3069" width="9.1640625" style="157" customWidth="1"/>
    <col min="3070" max="3070" width="13.83203125" style="157" customWidth="1"/>
    <col min="3071" max="3071" width="13.5" style="157" customWidth="1"/>
    <col min="3072" max="3072" width="12.33203125" style="157" customWidth="1"/>
    <col min="3073" max="3073" width="13.5" style="157" customWidth="1"/>
    <col min="3074" max="3074" width="14.5" style="157" customWidth="1"/>
    <col min="3075" max="3075" width="14.33203125" style="157" customWidth="1"/>
    <col min="3076" max="3076" width="13.33203125" style="157" customWidth="1"/>
    <col min="3077" max="3077" width="18" style="157" bestFit="1" customWidth="1"/>
    <col min="3078" max="3078" width="14.5" style="157" bestFit="1" customWidth="1"/>
    <col min="3079" max="3321" width="10.33203125" style="157"/>
    <col min="3322" max="3323" width="4.1640625" style="157" customWidth="1"/>
    <col min="3324" max="3324" width="52.6640625" style="157" customWidth="1"/>
    <col min="3325" max="3325" width="9.1640625" style="157" customWidth="1"/>
    <col min="3326" max="3326" width="13.83203125" style="157" customWidth="1"/>
    <col min="3327" max="3327" width="13.5" style="157" customWidth="1"/>
    <col min="3328" max="3328" width="12.33203125" style="157" customWidth="1"/>
    <col min="3329" max="3329" width="13.5" style="157" customWidth="1"/>
    <col min="3330" max="3330" width="14.5" style="157" customWidth="1"/>
    <col min="3331" max="3331" width="14.33203125" style="157" customWidth="1"/>
    <col min="3332" max="3332" width="13.33203125" style="157" customWidth="1"/>
    <col min="3333" max="3333" width="18" style="157" bestFit="1" customWidth="1"/>
    <col min="3334" max="3334" width="14.5" style="157" bestFit="1" customWidth="1"/>
    <col min="3335" max="3577" width="10.33203125" style="157"/>
    <col min="3578" max="3579" width="4.1640625" style="157" customWidth="1"/>
    <col min="3580" max="3580" width="52.6640625" style="157" customWidth="1"/>
    <col min="3581" max="3581" width="9.1640625" style="157" customWidth="1"/>
    <col min="3582" max="3582" width="13.83203125" style="157" customWidth="1"/>
    <col min="3583" max="3583" width="13.5" style="157" customWidth="1"/>
    <col min="3584" max="3584" width="12.33203125" style="157" customWidth="1"/>
    <col min="3585" max="3585" width="13.5" style="157" customWidth="1"/>
    <col min="3586" max="3586" width="14.5" style="157" customWidth="1"/>
    <col min="3587" max="3587" width="14.33203125" style="157" customWidth="1"/>
    <col min="3588" max="3588" width="13.33203125" style="157" customWidth="1"/>
    <col min="3589" max="3589" width="18" style="157" bestFit="1" customWidth="1"/>
    <col min="3590" max="3590" width="14.5" style="157" bestFit="1" customWidth="1"/>
    <col min="3591" max="3833" width="10.33203125" style="157"/>
    <col min="3834" max="3835" width="4.1640625" style="157" customWidth="1"/>
    <col min="3836" max="3836" width="52.6640625" style="157" customWidth="1"/>
    <col min="3837" max="3837" width="9.1640625" style="157" customWidth="1"/>
    <col min="3838" max="3838" width="13.83203125" style="157" customWidth="1"/>
    <col min="3839" max="3839" width="13.5" style="157" customWidth="1"/>
    <col min="3840" max="3840" width="12.33203125" style="157" customWidth="1"/>
    <col min="3841" max="3841" width="13.5" style="157" customWidth="1"/>
    <col min="3842" max="3842" width="14.5" style="157" customWidth="1"/>
    <col min="3843" max="3843" width="14.33203125" style="157" customWidth="1"/>
    <col min="3844" max="3844" width="13.33203125" style="157" customWidth="1"/>
    <col min="3845" max="3845" width="18" style="157" bestFit="1" customWidth="1"/>
    <col min="3846" max="3846" width="14.5" style="157" bestFit="1" customWidth="1"/>
    <col min="3847" max="4089" width="10.33203125" style="157"/>
    <col min="4090" max="4091" width="4.1640625" style="157" customWidth="1"/>
    <col min="4092" max="4092" width="52.6640625" style="157" customWidth="1"/>
    <col min="4093" max="4093" width="9.1640625" style="157" customWidth="1"/>
    <col min="4094" max="4094" width="13.83203125" style="157" customWidth="1"/>
    <col min="4095" max="4095" width="13.5" style="157" customWidth="1"/>
    <col min="4096" max="4096" width="12.33203125" style="157" customWidth="1"/>
    <col min="4097" max="4097" width="13.5" style="157" customWidth="1"/>
    <col min="4098" max="4098" width="14.5" style="157" customWidth="1"/>
    <col min="4099" max="4099" width="14.33203125" style="157" customWidth="1"/>
    <col min="4100" max="4100" width="13.33203125" style="157" customWidth="1"/>
    <col min="4101" max="4101" width="18" style="157" bestFit="1" customWidth="1"/>
    <col min="4102" max="4102" width="14.5" style="157" bestFit="1" customWidth="1"/>
    <col min="4103" max="4345" width="10.33203125" style="157"/>
    <col min="4346" max="4347" width="4.1640625" style="157" customWidth="1"/>
    <col min="4348" max="4348" width="52.6640625" style="157" customWidth="1"/>
    <col min="4349" max="4349" width="9.1640625" style="157" customWidth="1"/>
    <col min="4350" max="4350" width="13.83203125" style="157" customWidth="1"/>
    <col min="4351" max="4351" width="13.5" style="157" customWidth="1"/>
    <col min="4352" max="4352" width="12.33203125" style="157" customWidth="1"/>
    <col min="4353" max="4353" width="13.5" style="157" customWidth="1"/>
    <col min="4354" max="4354" width="14.5" style="157" customWidth="1"/>
    <col min="4355" max="4355" width="14.33203125" style="157" customWidth="1"/>
    <col min="4356" max="4356" width="13.33203125" style="157" customWidth="1"/>
    <col min="4357" max="4357" width="18" style="157" bestFit="1" customWidth="1"/>
    <col min="4358" max="4358" width="14.5" style="157" bestFit="1" customWidth="1"/>
    <col min="4359" max="4601" width="10.33203125" style="157"/>
    <col min="4602" max="4603" width="4.1640625" style="157" customWidth="1"/>
    <col min="4604" max="4604" width="52.6640625" style="157" customWidth="1"/>
    <col min="4605" max="4605" width="9.1640625" style="157" customWidth="1"/>
    <col min="4606" max="4606" width="13.83203125" style="157" customWidth="1"/>
    <col min="4607" max="4607" width="13.5" style="157" customWidth="1"/>
    <col min="4608" max="4608" width="12.33203125" style="157" customWidth="1"/>
    <col min="4609" max="4609" width="13.5" style="157" customWidth="1"/>
    <col min="4610" max="4610" width="14.5" style="157" customWidth="1"/>
    <col min="4611" max="4611" width="14.33203125" style="157" customWidth="1"/>
    <col min="4612" max="4612" width="13.33203125" style="157" customWidth="1"/>
    <col min="4613" max="4613" width="18" style="157" bestFit="1" customWidth="1"/>
    <col min="4614" max="4614" width="14.5" style="157" bestFit="1" customWidth="1"/>
    <col min="4615" max="4857" width="10.33203125" style="157"/>
    <col min="4858" max="4859" width="4.1640625" style="157" customWidth="1"/>
    <col min="4860" max="4860" width="52.6640625" style="157" customWidth="1"/>
    <col min="4861" max="4861" width="9.1640625" style="157" customWidth="1"/>
    <col min="4862" max="4862" width="13.83203125" style="157" customWidth="1"/>
    <col min="4863" max="4863" width="13.5" style="157" customWidth="1"/>
    <col min="4864" max="4864" width="12.33203125" style="157" customWidth="1"/>
    <col min="4865" max="4865" width="13.5" style="157" customWidth="1"/>
    <col min="4866" max="4866" width="14.5" style="157" customWidth="1"/>
    <col min="4867" max="4867" width="14.33203125" style="157" customWidth="1"/>
    <col min="4868" max="4868" width="13.33203125" style="157" customWidth="1"/>
    <col min="4869" max="4869" width="18" style="157" bestFit="1" customWidth="1"/>
    <col min="4870" max="4870" width="14.5" style="157" bestFit="1" customWidth="1"/>
    <col min="4871" max="5113" width="10.33203125" style="157"/>
    <col min="5114" max="5115" width="4.1640625" style="157" customWidth="1"/>
    <col min="5116" max="5116" width="52.6640625" style="157" customWidth="1"/>
    <col min="5117" max="5117" width="9.1640625" style="157" customWidth="1"/>
    <col min="5118" max="5118" width="13.83203125" style="157" customWidth="1"/>
    <col min="5119" max="5119" width="13.5" style="157" customWidth="1"/>
    <col min="5120" max="5120" width="12.33203125" style="157" customWidth="1"/>
    <col min="5121" max="5121" width="13.5" style="157" customWidth="1"/>
    <col min="5122" max="5122" width="14.5" style="157" customWidth="1"/>
    <col min="5123" max="5123" width="14.33203125" style="157" customWidth="1"/>
    <col min="5124" max="5124" width="13.33203125" style="157" customWidth="1"/>
    <col min="5125" max="5125" width="18" style="157" bestFit="1" customWidth="1"/>
    <col min="5126" max="5126" width="14.5" style="157" bestFit="1" customWidth="1"/>
    <col min="5127" max="5369" width="10.33203125" style="157"/>
    <col min="5370" max="5371" width="4.1640625" style="157" customWidth="1"/>
    <col min="5372" max="5372" width="52.6640625" style="157" customWidth="1"/>
    <col min="5373" max="5373" width="9.1640625" style="157" customWidth="1"/>
    <col min="5374" max="5374" width="13.83203125" style="157" customWidth="1"/>
    <col min="5375" max="5375" width="13.5" style="157" customWidth="1"/>
    <col min="5376" max="5376" width="12.33203125" style="157" customWidth="1"/>
    <col min="5377" max="5377" width="13.5" style="157" customWidth="1"/>
    <col min="5378" max="5378" width="14.5" style="157" customWidth="1"/>
    <col min="5379" max="5379" width="14.33203125" style="157" customWidth="1"/>
    <col min="5380" max="5380" width="13.33203125" style="157" customWidth="1"/>
    <col min="5381" max="5381" width="18" style="157" bestFit="1" customWidth="1"/>
    <col min="5382" max="5382" width="14.5" style="157" bestFit="1" customWidth="1"/>
    <col min="5383" max="5625" width="10.33203125" style="157"/>
    <col min="5626" max="5627" width="4.1640625" style="157" customWidth="1"/>
    <col min="5628" max="5628" width="52.6640625" style="157" customWidth="1"/>
    <col min="5629" max="5629" width="9.1640625" style="157" customWidth="1"/>
    <col min="5630" max="5630" width="13.83203125" style="157" customWidth="1"/>
    <col min="5631" max="5631" width="13.5" style="157" customWidth="1"/>
    <col min="5632" max="5632" width="12.33203125" style="157" customWidth="1"/>
    <col min="5633" max="5633" width="13.5" style="157" customWidth="1"/>
    <col min="5634" max="5634" width="14.5" style="157" customWidth="1"/>
    <col min="5635" max="5635" width="14.33203125" style="157" customWidth="1"/>
    <col min="5636" max="5636" width="13.33203125" style="157" customWidth="1"/>
    <col min="5637" max="5637" width="18" style="157" bestFit="1" customWidth="1"/>
    <col min="5638" max="5638" width="14.5" style="157" bestFit="1" customWidth="1"/>
    <col min="5639" max="5881" width="10.33203125" style="157"/>
    <col min="5882" max="5883" width="4.1640625" style="157" customWidth="1"/>
    <col min="5884" max="5884" width="52.6640625" style="157" customWidth="1"/>
    <col min="5885" max="5885" width="9.1640625" style="157" customWidth="1"/>
    <col min="5886" max="5886" width="13.83203125" style="157" customWidth="1"/>
    <col min="5887" max="5887" width="13.5" style="157" customWidth="1"/>
    <col min="5888" max="5888" width="12.33203125" style="157" customWidth="1"/>
    <col min="5889" max="5889" width="13.5" style="157" customWidth="1"/>
    <col min="5890" max="5890" width="14.5" style="157" customWidth="1"/>
    <col min="5891" max="5891" width="14.33203125" style="157" customWidth="1"/>
    <col min="5892" max="5892" width="13.33203125" style="157" customWidth="1"/>
    <col min="5893" max="5893" width="18" style="157" bestFit="1" customWidth="1"/>
    <col min="5894" max="5894" width="14.5" style="157" bestFit="1" customWidth="1"/>
    <col min="5895" max="6137" width="10.33203125" style="157"/>
    <col min="6138" max="6139" width="4.1640625" style="157" customWidth="1"/>
    <col min="6140" max="6140" width="52.6640625" style="157" customWidth="1"/>
    <col min="6141" max="6141" width="9.1640625" style="157" customWidth="1"/>
    <col min="6142" max="6142" width="13.83203125" style="157" customWidth="1"/>
    <col min="6143" max="6143" width="13.5" style="157" customWidth="1"/>
    <col min="6144" max="6144" width="12.33203125" style="157" customWidth="1"/>
    <col min="6145" max="6145" width="13.5" style="157" customWidth="1"/>
    <col min="6146" max="6146" width="14.5" style="157" customWidth="1"/>
    <col min="6147" max="6147" width="14.33203125" style="157" customWidth="1"/>
    <col min="6148" max="6148" width="13.33203125" style="157" customWidth="1"/>
    <col min="6149" max="6149" width="18" style="157" bestFit="1" customWidth="1"/>
    <col min="6150" max="6150" width="14.5" style="157" bestFit="1" customWidth="1"/>
    <col min="6151" max="6393" width="10.33203125" style="157"/>
    <col min="6394" max="6395" width="4.1640625" style="157" customWidth="1"/>
    <col min="6396" max="6396" width="52.6640625" style="157" customWidth="1"/>
    <col min="6397" max="6397" width="9.1640625" style="157" customWidth="1"/>
    <col min="6398" max="6398" width="13.83203125" style="157" customWidth="1"/>
    <col min="6399" max="6399" width="13.5" style="157" customWidth="1"/>
    <col min="6400" max="6400" width="12.33203125" style="157" customWidth="1"/>
    <col min="6401" max="6401" width="13.5" style="157" customWidth="1"/>
    <col min="6402" max="6402" width="14.5" style="157" customWidth="1"/>
    <col min="6403" max="6403" width="14.33203125" style="157" customWidth="1"/>
    <col min="6404" max="6404" width="13.33203125" style="157" customWidth="1"/>
    <col min="6405" max="6405" width="18" style="157" bestFit="1" customWidth="1"/>
    <col min="6406" max="6406" width="14.5" style="157" bestFit="1" customWidth="1"/>
    <col min="6407" max="6649" width="10.33203125" style="157"/>
    <col min="6650" max="6651" width="4.1640625" style="157" customWidth="1"/>
    <col min="6652" max="6652" width="52.6640625" style="157" customWidth="1"/>
    <col min="6653" max="6653" width="9.1640625" style="157" customWidth="1"/>
    <col min="6654" max="6654" width="13.83203125" style="157" customWidth="1"/>
    <col min="6655" max="6655" width="13.5" style="157" customWidth="1"/>
    <col min="6656" max="6656" width="12.33203125" style="157" customWidth="1"/>
    <col min="6657" max="6657" width="13.5" style="157" customWidth="1"/>
    <col min="6658" max="6658" width="14.5" style="157" customWidth="1"/>
    <col min="6659" max="6659" width="14.33203125" style="157" customWidth="1"/>
    <col min="6660" max="6660" width="13.33203125" style="157" customWidth="1"/>
    <col min="6661" max="6661" width="18" style="157" bestFit="1" customWidth="1"/>
    <col min="6662" max="6662" width="14.5" style="157" bestFit="1" customWidth="1"/>
    <col min="6663" max="6905" width="10.33203125" style="157"/>
    <col min="6906" max="6907" width="4.1640625" style="157" customWidth="1"/>
    <col min="6908" max="6908" width="52.6640625" style="157" customWidth="1"/>
    <col min="6909" max="6909" width="9.1640625" style="157" customWidth="1"/>
    <col min="6910" max="6910" width="13.83203125" style="157" customWidth="1"/>
    <col min="6911" max="6911" width="13.5" style="157" customWidth="1"/>
    <col min="6912" max="6912" width="12.33203125" style="157" customWidth="1"/>
    <col min="6913" max="6913" width="13.5" style="157" customWidth="1"/>
    <col min="6914" max="6914" width="14.5" style="157" customWidth="1"/>
    <col min="6915" max="6915" width="14.33203125" style="157" customWidth="1"/>
    <col min="6916" max="6916" width="13.33203125" style="157" customWidth="1"/>
    <col min="6917" max="6917" width="18" style="157" bestFit="1" customWidth="1"/>
    <col min="6918" max="6918" width="14.5" style="157" bestFit="1" customWidth="1"/>
    <col min="6919" max="7161" width="10.33203125" style="157"/>
    <col min="7162" max="7163" width="4.1640625" style="157" customWidth="1"/>
    <col min="7164" max="7164" width="52.6640625" style="157" customWidth="1"/>
    <col min="7165" max="7165" width="9.1640625" style="157" customWidth="1"/>
    <col min="7166" max="7166" width="13.83203125" style="157" customWidth="1"/>
    <col min="7167" max="7167" width="13.5" style="157" customWidth="1"/>
    <col min="7168" max="7168" width="12.33203125" style="157" customWidth="1"/>
    <col min="7169" max="7169" width="13.5" style="157" customWidth="1"/>
    <col min="7170" max="7170" width="14.5" style="157" customWidth="1"/>
    <col min="7171" max="7171" width="14.33203125" style="157" customWidth="1"/>
    <col min="7172" max="7172" width="13.33203125" style="157" customWidth="1"/>
    <col min="7173" max="7173" width="18" style="157" bestFit="1" customWidth="1"/>
    <col min="7174" max="7174" width="14.5" style="157" bestFit="1" customWidth="1"/>
    <col min="7175" max="7417" width="10.33203125" style="157"/>
    <col min="7418" max="7419" width="4.1640625" style="157" customWidth="1"/>
    <col min="7420" max="7420" width="52.6640625" style="157" customWidth="1"/>
    <col min="7421" max="7421" width="9.1640625" style="157" customWidth="1"/>
    <col min="7422" max="7422" width="13.83203125" style="157" customWidth="1"/>
    <col min="7423" max="7423" width="13.5" style="157" customWidth="1"/>
    <col min="7424" max="7424" width="12.33203125" style="157" customWidth="1"/>
    <col min="7425" max="7425" width="13.5" style="157" customWidth="1"/>
    <col min="7426" max="7426" width="14.5" style="157" customWidth="1"/>
    <col min="7427" max="7427" width="14.33203125" style="157" customWidth="1"/>
    <col min="7428" max="7428" width="13.33203125" style="157" customWidth="1"/>
    <col min="7429" max="7429" width="18" style="157" bestFit="1" customWidth="1"/>
    <col min="7430" max="7430" width="14.5" style="157" bestFit="1" customWidth="1"/>
    <col min="7431" max="7673" width="10.33203125" style="157"/>
    <col min="7674" max="7675" width="4.1640625" style="157" customWidth="1"/>
    <col min="7676" max="7676" width="52.6640625" style="157" customWidth="1"/>
    <col min="7677" max="7677" width="9.1640625" style="157" customWidth="1"/>
    <col min="7678" max="7678" width="13.83203125" style="157" customWidth="1"/>
    <col min="7679" max="7679" width="13.5" style="157" customWidth="1"/>
    <col min="7680" max="7680" width="12.33203125" style="157" customWidth="1"/>
    <col min="7681" max="7681" width="13.5" style="157" customWidth="1"/>
    <col min="7682" max="7682" width="14.5" style="157" customWidth="1"/>
    <col min="7683" max="7683" width="14.33203125" style="157" customWidth="1"/>
    <col min="7684" max="7684" width="13.33203125" style="157" customWidth="1"/>
    <col min="7685" max="7685" width="18" style="157" bestFit="1" customWidth="1"/>
    <col min="7686" max="7686" width="14.5" style="157" bestFit="1" customWidth="1"/>
    <col min="7687" max="7929" width="10.33203125" style="157"/>
    <col min="7930" max="7931" width="4.1640625" style="157" customWidth="1"/>
    <col min="7932" max="7932" width="52.6640625" style="157" customWidth="1"/>
    <col min="7933" max="7933" width="9.1640625" style="157" customWidth="1"/>
    <col min="7934" max="7934" width="13.83203125" style="157" customWidth="1"/>
    <col min="7935" max="7935" width="13.5" style="157" customWidth="1"/>
    <col min="7936" max="7936" width="12.33203125" style="157" customWidth="1"/>
    <col min="7937" max="7937" width="13.5" style="157" customWidth="1"/>
    <col min="7938" max="7938" width="14.5" style="157" customWidth="1"/>
    <col min="7939" max="7939" width="14.33203125" style="157" customWidth="1"/>
    <col min="7940" max="7940" width="13.33203125" style="157" customWidth="1"/>
    <col min="7941" max="7941" width="18" style="157" bestFit="1" customWidth="1"/>
    <col min="7942" max="7942" width="14.5" style="157" bestFit="1" customWidth="1"/>
    <col min="7943" max="8185" width="10.33203125" style="157"/>
    <col min="8186" max="8187" width="4.1640625" style="157" customWidth="1"/>
    <col min="8188" max="8188" width="52.6640625" style="157" customWidth="1"/>
    <col min="8189" max="8189" width="9.1640625" style="157" customWidth="1"/>
    <col min="8190" max="8190" width="13.83203125" style="157" customWidth="1"/>
    <col min="8191" max="8191" width="13.5" style="157" customWidth="1"/>
    <col min="8192" max="8192" width="12.33203125" style="157" customWidth="1"/>
    <col min="8193" max="8193" width="13.5" style="157" customWidth="1"/>
    <col min="8194" max="8194" width="14.5" style="157" customWidth="1"/>
    <col min="8195" max="8195" width="14.33203125" style="157" customWidth="1"/>
    <col min="8196" max="8196" width="13.33203125" style="157" customWidth="1"/>
    <col min="8197" max="8197" width="18" style="157" bestFit="1" customWidth="1"/>
    <col min="8198" max="8198" width="14.5" style="157" bestFit="1" customWidth="1"/>
    <col min="8199" max="8441" width="10.33203125" style="157"/>
    <col min="8442" max="8443" width="4.1640625" style="157" customWidth="1"/>
    <col min="8444" max="8444" width="52.6640625" style="157" customWidth="1"/>
    <col min="8445" max="8445" width="9.1640625" style="157" customWidth="1"/>
    <col min="8446" max="8446" width="13.83203125" style="157" customWidth="1"/>
    <col min="8447" max="8447" width="13.5" style="157" customWidth="1"/>
    <col min="8448" max="8448" width="12.33203125" style="157" customWidth="1"/>
    <col min="8449" max="8449" width="13.5" style="157" customWidth="1"/>
    <col min="8450" max="8450" width="14.5" style="157" customWidth="1"/>
    <col min="8451" max="8451" width="14.33203125" style="157" customWidth="1"/>
    <col min="8452" max="8452" width="13.33203125" style="157" customWidth="1"/>
    <col min="8453" max="8453" width="18" style="157" bestFit="1" customWidth="1"/>
    <col min="8454" max="8454" width="14.5" style="157" bestFit="1" customWidth="1"/>
    <col min="8455" max="8697" width="10.33203125" style="157"/>
    <col min="8698" max="8699" width="4.1640625" style="157" customWidth="1"/>
    <col min="8700" max="8700" width="52.6640625" style="157" customWidth="1"/>
    <col min="8701" max="8701" width="9.1640625" style="157" customWidth="1"/>
    <col min="8702" max="8702" width="13.83203125" style="157" customWidth="1"/>
    <col min="8703" max="8703" width="13.5" style="157" customWidth="1"/>
    <col min="8704" max="8704" width="12.33203125" style="157" customWidth="1"/>
    <col min="8705" max="8705" width="13.5" style="157" customWidth="1"/>
    <col min="8706" max="8706" width="14.5" style="157" customWidth="1"/>
    <col min="8707" max="8707" width="14.33203125" style="157" customWidth="1"/>
    <col min="8708" max="8708" width="13.33203125" style="157" customWidth="1"/>
    <col min="8709" max="8709" width="18" style="157" bestFit="1" customWidth="1"/>
    <col min="8710" max="8710" width="14.5" style="157" bestFit="1" customWidth="1"/>
    <col min="8711" max="8953" width="10.33203125" style="157"/>
    <col min="8954" max="8955" width="4.1640625" style="157" customWidth="1"/>
    <col min="8956" max="8956" width="52.6640625" style="157" customWidth="1"/>
    <col min="8957" max="8957" width="9.1640625" style="157" customWidth="1"/>
    <col min="8958" max="8958" width="13.83203125" style="157" customWidth="1"/>
    <col min="8959" max="8959" width="13.5" style="157" customWidth="1"/>
    <col min="8960" max="8960" width="12.33203125" style="157" customWidth="1"/>
    <col min="8961" max="8961" width="13.5" style="157" customWidth="1"/>
    <col min="8962" max="8962" width="14.5" style="157" customWidth="1"/>
    <col min="8963" max="8963" width="14.33203125" style="157" customWidth="1"/>
    <col min="8964" max="8964" width="13.33203125" style="157" customWidth="1"/>
    <col min="8965" max="8965" width="18" style="157" bestFit="1" customWidth="1"/>
    <col min="8966" max="8966" width="14.5" style="157" bestFit="1" customWidth="1"/>
    <col min="8967" max="9209" width="10.33203125" style="157"/>
    <col min="9210" max="9211" width="4.1640625" style="157" customWidth="1"/>
    <col min="9212" max="9212" width="52.6640625" style="157" customWidth="1"/>
    <col min="9213" max="9213" width="9.1640625" style="157" customWidth="1"/>
    <col min="9214" max="9214" width="13.83203125" style="157" customWidth="1"/>
    <col min="9215" max="9215" width="13.5" style="157" customWidth="1"/>
    <col min="9216" max="9216" width="12.33203125" style="157" customWidth="1"/>
    <col min="9217" max="9217" width="13.5" style="157" customWidth="1"/>
    <col min="9218" max="9218" width="14.5" style="157" customWidth="1"/>
    <col min="9219" max="9219" width="14.33203125" style="157" customWidth="1"/>
    <col min="9220" max="9220" width="13.33203125" style="157" customWidth="1"/>
    <col min="9221" max="9221" width="18" style="157" bestFit="1" customWidth="1"/>
    <col min="9222" max="9222" width="14.5" style="157" bestFit="1" customWidth="1"/>
    <col min="9223" max="9465" width="10.33203125" style="157"/>
    <col min="9466" max="9467" width="4.1640625" style="157" customWidth="1"/>
    <col min="9468" max="9468" width="52.6640625" style="157" customWidth="1"/>
    <col min="9469" max="9469" width="9.1640625" style="157" customWidth="1"/>
    <col min="9470" max="9470" width="13.83203125" style="157" customWidth="1"/>
    <col min="9471" max="9471" width="13.5" style="157" customWidth="1"/>
    <col min="9472" max="9472" width="12.33203125" style="157" customWidth="1"/>
    <col min="9473" max="9473" width="13.5" style="157" customWidth="1"/>
    <col min="9474" max="9474" width="14.5" style="157" customWidth="1"/>
    <col min="9475" max="9475" width="14.33203125" style="157" customWidth="1"/>
    <col min="9476" max="9476" width="13.33203125" style="157" customWidth="1"/>
    <col min="9477" max="9477" width="18" style="157" bestFit="1" customWidth="1"/>
    <col min="9478" max="9478" width="14.5" style="157" bestFit="1" customWidth="1"/>
    <col min="9479" max="9721" width="10.33203125" style="157"/>
    <col min="9722" max="9723" width="4.1640625" style="157" customWidth="1"/>
    <col min="9724" max="9724" width="52.6640625" style="157" customWidth="1"/>
    <col min="9725" max="9725" width="9.1640625" style="157" customWidth="1"/>
    <col min="9726" max="9726" width="13.83203125" style="157" customWidth="1"/>
    <col min="9727" max="9727" width="13.5" style="157" customWidth="1"/>
    <col min="9728" max="9728" width="12.33203125" style="157" customWidth="1"/>
    <col min="9729" max="9729" width="13.5" style="157" customWidth="1"/>
    <col min="9730" max="9730" width="14.5" style="157" customWidth="1"/>
    <col min="9731" max="9731" width="14.33203125" style="157" customWidth="1"/>
    <col min="9732" max="9732" width="13.33203125" style="157" customWidth="1"/>
    <col min="9733" max="9733" width="18" style="157" bestFit="1" customWidth="1"/>
    <col min="9734" max="9734" width="14.5" style="157" bestFit="1" customWidth="1"/>
    <col min="9735" max="9977" width="10.33203125" style="157"/>
    <col min="9978" max="9979" width="4.1640625" style="157" customWidth="1"/>
    <col min="9980" max="9980" width="52.6640625" style="157" customWidth="1"/>
    <col min="9981" max="9981" width="9.1640625" style="157" customWidth="1"/>
    <col min="9982" max="9982" width="13.83203125" style="157" customWidth="1"/>
    <col min="9983" max="9983" width="13.5" style="157" customWidth="1"/>
    <col min="9984" max="9984" width="12.33203125" style="157" customWidth="1"/>
    <col min="9985" max="9985" width="13.5" style="157" customWidth="1"/>
    <col min="9986" max="9986" width="14.5" style="157" customWidth="1"/>
    <col min="9987" max="9987" width="14.33203125" style="157" customWidth="1"/>
    <col min="9988" max="9988" width="13.33203125" style="157" customWidth="1"/>
    <col min="9989" max="9989" width="18" style="157" bestFit="1" customWidth="1"/>
    <col min="9990" max="9990" width="14.5" style="157" bestFit="1" customWidth="1"/>
    <col min="9991" max="10233" width="10.33203125" style="157"/>
    <col min="10234" max="10235" width="4.1640625" style="157" customWidth="1"/>
    <col min="10236" max="10236" width="52.6640625" style="157" customWidth="1"/>
    <col min="10237" max="10237" width="9.1640625" style="157" customWidth="1"/>
    <col min="10238" max="10238" width="13.83203125" style="157" customWidth="1"/>
    <col min="10239" max="10239" width="13.5" style="157" customWidth="1"/>
    <col min="10240" max="10240" width="12.33203125" style="157" customWidth="1"/>
    <col min="10241" max="10241" width="13.5" style="157" customWidth="1"/>
    <col min="10242" max="10242" width="14.5" style="157" customWidth="1"/>
    <col min="10243" max="10243" width="14.33203125" style="157" customWidth="1"/>
    <col min="10244" max="10244" width="13.33203125" style="157" customWidth="1"/>
    <col min="10245" max="10245" width="18" style="157" bestFit="1" customWidth="1"/>
    <col min="10246" max="10246" width="14.5" style="157" bestFit="1" customWidth="1"/>
    <col min="10247" max="10489" width="10.33203125" style="157"/>
    <col min="10490" max="10491" width="4.1640625" style="157" customWidth="1"/>
    <col min="10492" max="10492" width="52.6640625" style="157" customWidth="1"/>
    <col min="10493" max="10493" width="9.1640625" style="157" customWidth="1"/>
    <col min="10494" max="10494" width="13.83203125" style="157" customWidth="1"/>
    <col min="10495" max="10495" width="13.5" style="157" customWidth="1"/>
    <col min="10496" max="10496" width="12.33203125" style="157" customWidth="1"/>
    <col min="10497" max="10497" width="13.5" style="157" customWidth="1"/>
    <col min="10498" max="10498" width="14.5" style="157" customWidth="1"/>
    <col min="10499" max="10499" width="14.33203125" style="157" customWidth="1"/>
    <col min="10500" max="10500" width="13.33203125" style="157" customWidth="1"/>
    <col min="10501" max="10501" width="18" style="157" bestFit="1" customWidth="1"/>
    <col min="10502" max="10502" width="14.5" style="157" bestFit="1" customWidth="1"/>
    <col min="10503" max="10745" width="10.33203125" style="157"/>
    <col min="10746" max="10747" width="4.1640625" style="157" customWidth="1"/>
    <col min="10748" max="10748" width="52.6640625" style="157" customWidth="1"/>
    <col min="10749" max="10749" width="9.1640625" style="157" customWidth="1"/>
    <col min="10750" max="10750" width="13.83203125" style="157" customWidth="1"/>
    <col min="10751" max="10751" width="13.5" style="157" customWidth="1"/>
    <col min="10752" max="10752" width="12.33203125" style="157" customWidth="1"/>
    <col min="10753" max="10753" width="13.5" style="157" customWidth="1"/>
    <col min="10754" max="10754" width="14.5" style="157" customWidth="1"/>
    <col min="10755" max="10755" width="14.33203125" style="157" customWidth="1"/>
    <col min="10756" max="10756" width="13.33203125" style="157" customWidth="1"/>
    <col min="10757" max="10757" width="18" style="157" bestFit="1" customWidth="1"/>
    <col min="10758" max="10758" width="14.5" style="157" bestFit="1" customWidth="1"/>
    <col min="10759" max="11001" width="10.33203125" style="157"/>
    <col min="11002" max="11003" width="4.1640625" style="157" customWidth="1"/>
    <col min="11004" max="11004" width="52.6640625" style="157" customWidth="1"/>
    <col min="11005" max="11005" width="9.1640625" style="157" customWidth="1"/>
    <col min="11006" max="11006" width="13.83203125" style="157" customWidth="1"/>
    <col min="11007" max="11007" width="13.5" style="157" customWidth="1"/>
    <col min="11008" max="11008" width="12.33203125" style="157" customWidth="1"/>
    <col min="11009" max="11009" width="13.5" style="157" customWidth="1"/>
    <col min="11010" max="11010" width="14.5" style="157" customWidth="1"/>
    <col min="11011" max="11011" width="14.33203125" style="157" customWidth="1"/>
    <col min="11012" max="11012" width="13.33203125" style="157" customWidth="1"/>
    <col min="11013" max="11013" width="18" style="157" bestFit="1" customWidth="1"/>
    <col min="11014" max="11014" width="14.5" style="157" bestFit="1" customWidth="1"/>
    <col min="11015" max="11257" width="10.33203125" style="157"/>
    <col min="11258" max="11259" width="4.1640625" style="157" customWidth="1"/>
    <col min="11260" max="11260" width="52.6640625" style="157" customWidth="1"/>
    <col min="11261" max="11261" width="9.1640625" style="157" customWidth="1"/>
    <col min="11262" max="11262" width="13.83203125" style="157" customWidth="1"/>
    <col min="11263" max="11263" width="13.5" style="157" customWidth="1"/>
    <col min="11264" max="11264" width="12.33203125" style="157" customWidth="1"/>
    <col min="11265" max="11265" width="13.5" style="157" customWidth="1"/>
    <col min="11266" max="11266" width="14.5" style="157" customWidth="1"/>
    <col min="11267" max="11267" width="14.33203125" style="157" customWidth="1"/>
    <col min="11268" max="11268" width="13.33203125" style="157" customWidth="1"/>
    <col min="11269" max="11269" width="18" style="157" bestFit="1" customWidth="1"/>
    <col min="11270" max="11270" width="14.5" style="157" bestFit="1" customWidth="1"/>
    <col min="11271" max="11513" width="10.33203125" style="157"/>
    <col min="11514" max="11515" width="4.1640625" style="157" customWidth="1"/>
    <col min="11516" max="11516" width="52.6640625" style="157" customWidth="1"/>
    <col min="11517" max="11517" width="9.1640625" style="157" customWidth="1"/>
    <col min="11518" max="11518" width="13.83203125" style="157" customWidth="1"/>
    <col min="11519" max="11519" width="13.5" style="157" customWidth="1"/>
    <col min="11520" max="11520" width="12.33203125" style="157" customWidth="1"/>
    <col min="11521" max="11521" width="13.5" style="157" customWidth="1"/>
    <col min="11522" max="11522" width="14.5" style="157" customWidth="1"/>
    <col min="11523" max="11523" width="14.33203125" style="157" customWidth="1"/>
    <col min="11524" max="11524" width="13.33203125" style="157" customWidth="1"/>
    <col min="11525" max="11525" width="18" style="157" bestFit="1" customWidth="1"/>
    <col min="11526" max="11526" width="14.5" style="157" bestFit="1" customWidth="1"/>
    <col min="11527" max="11769" width="10.33203125" style="157"/>
    <col min="11770" max="11771" width="4.1640625" style="157" customWidth="1"/>
    <col min="11772" max="11772" width="52.6640625" style="157" customWidth="1"/>
    <col min="11773" max="11773" width="9.1640625" style="157" customWidth="1"/>
    <col min="11774" max="11774" width="13.83203125" style="157" customWidth="1"/>
    <col min="11775" max="11775" width="13.5" style="157" customWidth="1"/>
    <col min="11776" max="11776" width="12.33203125" style="157" customWidth="1"/>
    <col min="11777" max="11777" width="13.5" style="157" customWidth="1"/>
    <col min="11778" max="11778" width="14.5" style="157" customWidth="1"/>
    <col min="11779" max="11779" width="14.33203125" style="157" customWidth="1"/>
    <col min="11780" max="11780" width="13.33203125" style="157" customWidth="1"/>
    <col min="11781" max="11781" width="18" style="157" bestFit="1" customWidth="1"/>
    <col min="11782" max="11782" width="14.5" style="157" bestFit="1" customWidth="1"/>
    <col min="11783" max="12025" width="10.33203125" style="157"/>
    <col min="12026" max="12027" width="4.1640625" style="157" customWidth="1"/>
    <col min="12028" max="12028" width="52.6640625" style="157" customWidth="1"/>
    <col min="12029" max="12029" width="9.1640625" style="157" customWidth="1"/>
    <col min="12030" max="12030" width="13.83203125" style="157" customWidth="1"/>
    <col min="12031" max="12031" width="13.5" style="157" customWidth="1"/>
    <col min="12032" max="12032" width="12.33203125" style="157" customWidth="1"/>
    <col min="12033" max="12033" width="13.5" style="157" customWidth="1"/>
    <col min="12034" max="12034" width="14.5" style="157" customWidth="1"/>
    <col min="12035" max="12035" width="14.33203125" style="157" customWidth="1"/>
    <col min="12036" max="12036" width="13.33203125" style="157" customWidth="1"/>
    <col min="12037" max="12037" width="18" style="157" bestFit="1" customWidth="1"/>
    <col min="12038" max="12038" width="14.5" style="157" bestFit="1" customWidth="1"/>
    <col min="12039" max="12281" width="10.33203125" style="157"/>
    <col min="12282" max="12283" width="4.1640625" style="157" customWidth="1"/>
    <col min="12284" max="12284" width="52.6640625" style="157" customWidth="1"/>
    <col min="12285" max="12285" width="9.1640625" style="157" customWidth="1"/>
    <col min="12286" max="12286" width="13.83203125" style="157" customWidth="1"/>
    <col min="12287" max="12287" width="13.5" style="157" customWidth="1"/>
    <col min="12288" max="12288" width="12.33203125" style="157" customWidth="1"/>
    <col min="12289" max="12289" width="13.5" style="157" customWidth="1"/>
    <col min="12290" max="12290" width="14.5" style="157" customWidth="1"/>
    <col min="12291" max="12291" width="14.33203125" style="157" customWidth="1"/>
    <col min="12292" max="12292" width="13.33203125" style="157" customWidth="1"/>
    <col min="12293" max="12293" width="18" style="157" bestFit="1" customWidth="1"/>
    <col min="12294" max="12294" width="14.5" style="157" bestFit="1" customWidth="1"/>
    <col min="12295" max="12537" width="10.33203125" style="157"/>
    <col min="12538" max="12539" width="4.1640625" style="157" customWidth="1"/>
    <col min="12540" max="12540" width="52.6640625" style="157" customWidth="1"/>
    <col min="12541" max="12541" width="9.1640625" style="157" customWidth="1"/>
    <col min="12542" max="12542" width="13.83203125" style="157" customWidth="1"/>
    <col min="12543" max="12543" width="13.5" style="157" customWidth="1"/>
    <col min="12544" max="12544" width="12.33203125" style="157" customWidth="1"/>
    <col min="12545" max="12545" width="13.5" style="157" customWidth="1"/>
    <col min="12546" max="12546" width="14.5" style="157" customWidth="1"/>
    <col min="12547" max="12547" width="14.33203125" style="157" customWidth="1"/>
    <col min="12548" max="12548" width="13.33203125" style="157" customWidth="1"/>
    <col min="12549" max="12549" width="18" style="157" bestFit="1" customWidth="1"/>
    <col min="12550" max="12550" width="14.5" style="157" bestFit="1" customWidth="1"/>
    <col min="12551" max="12793" width="10.33203125" style="157"/>
    <col min="12794" max="12795" width="4.1640625" style="157" customWidth="1"/>
    <col min="12796" max="12796" width="52.6640625" style="157" customWidth="1"/>
    <col min="12797" max="12797" width="9.1640625" style="157" customWidth="1"/>
    <col min="12798" max="12798" width="13.83203125" style="157" customWidth="1"/>
    <col min="12799" max="12799" width="13.5" style="157" customWidth="1"/>
    <col min="12800" max="12800" width="12.33203125" style="157" customWidth="1"/>
    <col min="12801" max="12801" width="13.5" style="157" customWidth="1"/>
    <col min="12802" max="12802" width="14.5" style="157" customWidth="1"/>
    <col min="12803" max="12803" width="14.33203125" style="157" customWidth="1"/>
    <col min="12804" max="12804" width="13.33203125" style="157" customWidth="1"/>
    <col min="12805" max="12805" width="18" style="157" bestFit="1" customWidth="1"/>
    <col min="12806" max="12806" width="14.5" style="157" bestFit="1" customWidth="1"/>
    <col min="12807" max="13049" width="10.33203125" style="157"/>
    <col min="13050" max="13051" width="4.1640625" style="157" customWidth="1"/>
    <col min="13052" max="13052" width="52.6640625" style="157" customWidth="1"/>
    <col min="13053" max="13053" width="9.1640625" style="157" customWidth="1"/>
    <col min="13054" max="13054" width="13.83203125" style="157" customWidth="1"/>
    <col min="13055" max="13055" width="13.5" style="157" customWidth="1"/>
    <col min="13056" max="13056" width="12.33203125" style="157" customWidth="1"/>
    <col min="13057" max="13057" width="13.5" style="157" customWidth="1"/>
    <col min="13058" max="13058" width="14.5" style="157" customWidth="1"/>
    <col min="13059" max="13059" width="14.33203125" style="157" customWidth="1"/>
    <col min="13060" max="13060" width="13.33203125" style="157" customWidth="1"/>
    <col min="13061" max="13061" width="18" style="157" bestFit="1" customWidth="1"/>
    <col min="13062" max="13062" width="14.5" style="157" bestFit="1" customWidth="1"/>
    <col min="13063" max="13305" width="10.33203125" style="157"/>
    <col min="13306" max="13307" width="4.1640625" style="157" customWidth="1"/>
    <col min="13308" max="13308" width="52.6640625" style="157" customWidth="1"/>
    <col min="13309" max="13309" width="9.1640625" style="157" customWidth="1"/>
    <col min="13310" max="13310" width="13.83203125" style="157" customWidth="1"/>
    <col min="13311" max="13311" width="13.5" style="157" customWidth="1"/>
    <col min="13312" max="13312" width="12.33203125" style="157" customWidth="1"/>
    <col min="13313" max="13313" width="13.5" style="157" customWidth="1"/>
    <col min="13314" max="13314" width="14.5" style="157" customWidth="1"/>
    <col min="13315" max="13315" width="14.33203125" style="157" customWidth="1"/>
    <col min="13316" max="13316" width="13.33203125" style="157" customWidth="1"/>
    <col min="13317" max="13317" width="18" style="157" bestFit="1" customWidth="1"/>
    <col min="13318" max="13318" width="14.5" style="157" bestFit="1" customWidth="1"/>
    <col min="13319" max="13561" width="10.33203125" style="157"/>
    <col min="13562" max="13563" width="4.1640625" style="157" customWidth="1"/>
    <col min="13564" max="13564" width="52.6640625" style="157" customWidth="1"/>
    <col min="13565" max="13565" width="9.1640625" style="157" customWidth="1"/>
    <col min="13566" max="13566" width="13.83203125" style="157" customWidth="1"/>
    <col min="13567" max="13567" width="13.5" style="157" customWidth="1"/>
    <col min="13568" max="13568" width="12.33203125" style="157" customWidth="1"/>
    <col min="13569" max="13569" width="13.5" style="157" customWidth="1"/>
    <col min="13570" max="13570" width="14.5" style="157" customWidth="1"/>
    <col min="13571" max="13571" width="14.33203125" style="157" customWidth="1"/>
    <col min="13572" max="13572" width="13.33203125" style="157" customWidth="1"/>
    <col min="13573" max="13573" width="18" style="157" bestFit="1" customWidth="1"/>
    <col min="13574" max="13574" width="14.5" style="157" bestFit="1" customWidth="1"/>
    <col min="13575" max="13817" width="10.33203125" style="157"/>
    <col min="13818" max="13819" width="4.1640625" style="157" customWidth="1"/>
    <col min="13820" max="13820" width="52.6640625" style="157" customWidth="1"/>
    <col min="13821" max="13821" width="9.1640625" style="157" customWidth="1"/>
    <col min="13822" max="13822" width="13.83203125" style="157" customWidth="1"/>
    <col min="13823" max="13823" width="13.5" style="157" customWidth="1"/>
    <col min="13824" max="13824" width="12.33203125" style="157" customWidth="1"/>
    <col min="13825" max="13825" width="13.5" style="157" customWidth="1"/>
    <col min="13826" max="13826" width="14.5" style="157" customWidth="1"/>
    <col min="13827" max="13827" width="14.33203125" style="157" customWidth="1"/>
    <col min="13828" max="13828" width="13.33203125" style="157" customWidth="1"/>
    <col min="13829" max="13829" width="18" style="157" bestFit="1" customWidth="1"/>
    <col min="13830" max="13830" width="14.5" style="157" bestFit="1" customWidth="1"/>
    <col min="13831" max="14073" width="10.33203125" style="157"/>
    <col min="14074" max="14075" width="4.1640625" style="157" customWidth="1"/>
    <col min="14076" max="14076" width="52.6640625" style="157" customWidth="1"/>
    <col min="14077" max="14077" width="9.1640625" style="157" customWidth="1"/>
    <col min="14078" max="14078" width="13.83203125" style="157" customWidth="1"/>
    <col min="14079" max="14079" width="13.5" style="157" customWidth="1"/>
    <col min="14080" max="14080" width="12.33203125" style="157" customWidth="1"/>
    <col min="14081" max="14081" width="13.5" style="157" customWidth="1"/>
    <col min="14082" max="14082" width="14.5" style="157" customWidth="1"/>
    <col min="14083" max="14083" width="14.33203125" style="157" customWidth="1"/>
    <col min="14084" max="14084" width="13.33203125" style="157" customWidth="1"/>
    <col min="14085" max="14085" width="18" style="157" bestFit="1" customWidth="1"/>
    <col min="14086" max="14086" width="14.5" style="157" bestFit="1" customWidth="1"/>
    <col min="14087" max="14329" width="10.33203125" style="157"/>
    <col min="14330" max="14331" width="4.1640625" style="157" customWidth="1"/>
    <col min="14332" max="14332" width="52.6640625" style="157" customWidth="1"/>
    <col min="14333" max="14333" width="9.1640625" style="157" customWidth="1"/>
    <col min="14334" max="14334" width="13.83203125" style="157" customWidth="1"/>
    <col min="14335" max="14335" width="13.5" style="157" customWidth="1"/>
    <col min="14336" max="14336" width="12.33203125" style="157" customWidth="1"/>
    <col min="14337" max="14337" width="13.5" style="157" customWidth="1"/>
    <col min="14338" max="14338" width="14.5" style="157" customWidth="1"/>
    <col min="14339" max="14339" width="14.33203125" style="157" customWidth="1"/>
    <col min="14340" max="14340" width="13.33203125" style="157" customWidth="1"/>
    <col min="14341" max="14341" width="18" style="157" bestFit="1" customWidth="1"/>
    <col min="14342" max="14342" width="14.5" style="157" bestFit="1" customWidth="1"/>
    <col min="14343" max="14585" width="10.33203125" style="157"/>
    <col min="14586" max="14587" width="4.1640625" style="157" customWidth="1"/>
    <col min="14588" max="14588" width="52.6640625" style="157" customWidth="1"/>
    <col min="14589" max="14589" width="9.1640625" style="157" customWidth="1"/>
    <col min="14590" max="14590" width="13.83203125" style="157" customWidth="1"/>
    <col min="14591" max="14591" width="13.5" style="157" customWidth="1"/>
    <col min="14592" max="14592" width="12.33203125" style="157" customWidth="1"/>
    <col min="14593" max="14593" width="13.5" style="157" customWidth="1"/>
    <col min="14594" max="14594" width="14.5" style="157" customWidth="1"/>
    <col min="14595" max="14595" width="14.33203125" style="157" customWidth="1"/>
    <col min="14596" max="14596" width="13.33203125" style="157" customWidth="1"/>
    <col min="14597" max="14597" width="18" style="157" bestFit="1" customWidth="1"/>
    <col min="14598" max="14598" width="14.5" style="157" bestFit="1" customWidth="1"/>
    <col min="14599" max="14841" width="10.33203125" style="157"/>
    <col min="14842" max="14843" width="4.1640625" style="157" customWidth="1"/>
    <col min="14844" max="14844" width="52.6640625" style="157" customWidth="1"/>
    <col min="14845" max="14845" width="9.1640625" style="157" customWidth="1"/>
    <col min="14846" max="14846" width="13.83203125" style="157" customWidth="1"/>
    <col min="14847" max="14847" width="13.5" style="157" customWidth="1"/>
    <col min="14848" max="14848" width="12.33203125" style="157" customWidth="1"/>
    <col min="14849" max="14849" width="13.5" style="157" customWidth="1"/>
    <col min="14850" max="14850" width="14.5" style="157" customWidth="1"/>
    <col min="14851" max="14851" width="14.33203125" style="157" customWidth="1"/>
    <col min="14852" max="14852" width="13.33203125" style="157" customWidth="1"/>
    <col min="14853" max="14853" width="18" style="157" bestFit="1" customWidth="1"/>
    <col min="14854" max="14854" width="14.5" style="157" bestFit="1" customWidth="1"/>
    <col min="14855" max="15097" width="10.33203125" style="157"/>
    <col min="15098" max="15099" width="4.1640625" style="157" customWidth="1"/>
    <col min="15100" max="15100" width="52.6640625" style="157" customWidth="1"/>
    <col min="15101" max="15101" width="9.1640625" style="157" customWidth="1"/>
    <col min="15102" max="15102" width="13.83203125" style="157" customWidth="1"/>
    <col min="15103" max="15103" width="13.5" style="157" customWidth="1"/>
    <col min="15104" max="15104" width="12.33203125" style="157" customWidth="1"/>
    <col min="15105" max="15105" width="13.5" style="157" customWidth="1"/>
    <col min="15106" max="15106" width="14.5" style="157" customWidth="1"/>
    <col min="15107" max="15107" width="14.33203125" style="157" customWidth="1"/>
    <col min="15108" max="15108" width="13.33203125" style="157" customWidth="1"/>
    <col min="15109" max="15109" width="18" style="157" bestFit="1" customWidth="1"/>
    <col min="15110" max="15110" width="14.5" style="157" bestFit="1" customWidth="1"/>
    <col min="15111" max="15353" width="10.33203125" style="157"/>
    <col min="15354" max="15355" width="4.1640625" style="157" customWidth="1"/>
    <col min="15356" max="15356" width="52.6640625" style="157" customWidth="1"/>
    <col min="15357" max="15357" width="9.1640625" style="157" customWidth="1"/>
    <col min="15358" max="15358" width="13.83203125" style="157" customWidth="1"/>
    <col min="15359" max="15359" width="13.5" style="157" customWidth="1"/>
    <col min="15360" max="15360" width="12.33203125" style="157" customWidth="1"/>
    <col min="15361" max="15361" width="13.5" style="157" customWidth="1"/>
    <col min="15362" max="15362" width="14.5" style="157" customWidth="1"/>
    <col min="15363" max="15363" width="14.33203125" style="157" customWidth="1"/>
    <col min="15364" max="15364" width="13.33203125" style="157" customWidth="1"/>
    <col min="15365" max="15365" width="18" style="157" bestFit="1" customWidth="1"/>
    <col min="15366" max="15366" width="14.5" style="157" bestFit="1" customWidth="1"/>
    <col min="15367" max="15609" width="10.33203125" style="157"/>
    <col min="15610" max="15611" width="4.1640625" style="157" customWidth="1"/>
    <col min="15612" max="15612" width="52.6640625" style="157" customWidth="1"/>
    <col min="15613" max="15613" width="9.1640625" style="157" customWidth="1"/>
    <col min="15614" max="15614" width="13.83203125" style="157" customWidth="1"/>
    <col min="15615" max="15615" width="13.5" style="157" customWidth="1"/>
    <col min="15616" max="15616" width="12.33203125" style="157" customWidth="1"/>
    <col min="15617" max="15617" width="13.5" style="157" customWidth="1"/>
    <col min="15618" max="15618" width="14.5" style="157" customWidth="1"/>
    <col min="15619" max="15619" width="14.33203125" style="157" customWidth="1"/>
    <col min="15620" max="15620" width="13.33203125" style="157" customWidth="1"/>
    <col min="15621" max="15621" width="18" style="157" bestFit="1" customWidth="1"/>
    <col min="15622" max="15622" width="14.5" style="157" bestFit="1" customWidth="1"/>
    <col min="15623" max="15865" width="10.33203125" style="157"/>
    <col min="15866" max="15867" width="4.1640625" style="157" customWidth="1"/>
    <col min="15868" max="15868" width="52.6640625" style="157" customWidth="1"/>
    <col min="15869" max="15869" width="9.1640625" style="157" customWidth="1"/>
    <col min="15870" max="15870" width="13.83203125" style="157" customWidth="1"/>
    <col min="15871" max="15871" width="13.5" style="157" customWidth="1"/>
    <col min="15872" max="15872" width="12.33203125" style="157" customWidth="1"/>
    <col min="15873" max="15873" width="13.5" style="157" customWidth="1"/>
    <col min="15874" max="15874" width="14.5" style="157" customWidth="1"/>
    <col min="15875" max="15875" width="14.33203125" style="157" customWidth="1"/>
    <col min="15876" max="15876" width="13.33203125" style="157" customWidth="1"/>
    <col min="15877" max="15877" width="18" style="157" bestFit="1" customWidth="1"/>
    <col min="15878" max="15878" width="14.5" style="157" bestFit="1" customWidth="1"/>
    <col min="15879" max="16121" width="10.33203125" style="157"/>
    <col min="16122" max="16123" width="4.1640625" style="157" customWidth="1"/>
    <col min="16124" max="16124" width="52.6640625" style="157" customWidth="1"/>
    <col min="16125" max="16125" width="9.1640625" style="157" customWidth="1"/>
    <col min="16126" max="16126" width="13.83203125" style="157" customWidth="1"/>
    <col min="16127" max="16127" width="13.5" style="157" customWidth="1"/>
    <col min="16128" max="16128" width="12.33203125" style="157" customWidth="1"/>
    <col min="16129" max="16129" width="13.5" style="157" customWidth="1"/>
    <col min="16130" max="16130" width="14.5" style="157" customWidth="1"/>
    <col min="16131" max="16131" width="14.33203125" style="157" customWidth="1"/>
    <col min="16132" max="16132" width="13.33203125" style="157" customWidth="1"/>
    <col min="16133" max="16133" width="18" style="157" bestFit="1" customWidth="1"/>
    <col min="16134" max="16134" width="14.5" style="157" bestFit="1" customWidth="1"/>
    <col min="16135" max="16384" width="10.33203125" style="157"/>
  </cols>
  <sheetData>
    <row r="1" spans="1:7" ht="39" customHeight="1">
      <c r="A1" s="260" t="s">
        <v>12</v>
      </c>
      <c r="B1" s="261"/>
      <c r="C1" s="262" t="s">
        <v>281</v>
      </c>
      <c r="D1" s="262"/>
      <c r="E1" s="262"/>
      <c r="F1" s="262"/>
      <c r="G1" s="156"/>
    </row>
    <row r="2" spans="1:7" ht="38.25" customHeight="1">
      <c r="A2" s="263" t="s">
        <v>23</v>
      </c>
      <c r="B2" s="266" t="s">
        <v>1</v>
      </c>
      <c r="C2" s="266" t="s">
        <v>8</v>
      </c>
      <c r="D2" s="158" t="s">
        <v>2</v>
      </c>
      <c r="E2" s="266" t="s">
        <v>9</v>
      </c>
      <c r="F2" s="159" t="s">
        <v>13</v>
      </c>
    </row>
    <row r="3" spans="1:7" ht="22.5" customHeight="1">
      <c r="A3" s="264"/>
      <c r="B3" s="267"/>
      <c r="C3" s="267"/>
      <c r="D3" s="269" t="s">
        <v>27</v>
      </c>
      <c r="E3" s="267"/>
      <c r="F3" s="269" t="s">
        <v>27</v>
      </c>
    </row>
    <row r="4" spans="1:7" ht="22.5" customHeight="1">
      <c r="A4" s="265"/>
      <c r="B4" s="268"/>
      <c r="C4" s="268"/>
      <c r="D4" s="270"/>
      <c r="E4" s="268"/>
      <c r="F4" s="270"/>
      <c r="G4" s="160"/>
    </row>
    <row r="5" spans="1:7" ht="15" customHeight="1">
      <c r="A5" s="161"/>
      <c r="B5" s="163" t="s">
        <v>91</v>
      </c>
      <c r="C5" s="162"/>
      <c r="D5" s="164"/>
      <c r="E5" s="145"/>
      <c r="F5" s="146"/>
      <c r="G5" s="165"/>
    </row>
    <row r="6" spans="1:7" ht="15" customHeight="1">
      <c r="A6" s="161" t="s">
        <v>165</v>
      </c>
      <c r="B6" s="163" t="s">
        <v>92</v>
      </c>
      <c r="C6" s="147"/>
      <c r="D6" s="148"/>
      <c r="E6" s="145"/>
      <c r="F6" s="166"/>
      <c r="G6" s="165"/>
    </row>
    <row r="7" spans="1:7" ht="31.5" customHeight="1">
      <c r="A7" s="161" t="s">
        <v>169</v>
      </c>
      <c r="B7" s="168" t="s">
        <v>160</v>
      </c>
      <c r="C7" s="162"/>
      <c r="D7" s="164"/>
      <c r="E7" s="145"/>
      <c r="F7" s="166"/>
      <c r="G7" s="165"/>
    </row>
    <row r="8" spans="1:7" ht="15" customHeight="1">
      <c r="A8" s="161"/>
      <c r="B8" s="163" t="s">
        <v>93</v>
      </c>
      <c r="C8" s="162" t="s">
        <v>94</v>
      </c>
      <c r="D8" s="169">
        <v>1</v>
      </c>
      <c r="E8" s="149"/>
      <c r="F8" s="170">
        <f t="shared" ref="F8:F14" si="0">D8*$E8</f>
        <v>0</v>
      </c>
      <c r="G8" s="171"/>
    </row>
    <row r="9" spans="1:7" s="175" customFormat="1" ht="15" customHeight="1">
      <c r="A9" s="161" t="s">
        <v>170</v>
      </c>
      <c r="B9" s="173" t="s">
        <v>95</v>
      </c>
      <c r="C9" s="162"/>
      <c r="D9" s="169"/>
      <c r="E9" s="174"/>
      <c r="F9" s="170">
        <f t="shared" si="0"/>
        <v>0</v>
      </c>
      <c r="G9" s="172"/>
    </row>
    <row r="10" spans="1:7" ht="15" customHeight="1">
      <c r="A10" s="161"/>
      <c r="B10" s="163" t="s">
        <v>96</v>
      </c>
      <c r="C10" s="162" t="s">
        <v>97</v>
      </c>
      <c r="D10" s="169">
        <v>15</v>
      </c>
      <c r="E10" s="149"/>
      <c r="F10" s="170">
        <f t="shared" si="0"/>
        <v>0</v>
      </c>
      <c r="G10" s="172"/>
    </row>
    <row r="11" spans="1:7" ht="15" customHeight="1">
      <c r="A11" s="161" t="s">
        <v>171</v>
      </c>
      <c r="B11" s="173" t="s">
        <v>98</v>
      </c>
      <c r="C11" s="162"/>
      <c r="D11" s="169"/>
      <c r="E11" s="149"/>
      <c r="F11" s="170">
        <f t="shared" si="0"/>
        <v>0</v>
      </c>
      <c r="G11" s="172"/>
    </row>
    <row r="12" spans="1:7" ht="15" customHeight="1">
      <c r="A12" s="161"/>
      <c r="B12" s="163" t="s">
        <v>96</v>
      </c>
      <c r="C12" s="162" t="s">
        <v>97</v>
      </c>
      <c r="D12" s="169">
        <v>9</v>
      </c>
      <c r="E12" s="149"/>
      <c r="F12" s="170">
        <f t="shared" si="0"/>
        <v>0</v>
      </c>
      <c r="G12" s="172"/>
    </row>
    <row r="13" spans="1:7" ht="27.75" customHeight="1">
      <c r="A13" s="161" t="s">
        <v>172</v>
      </c>
      <c r="B13" s="238" t="s">
        <v>446</v>
      </c>
      <c r="C13" s="162"/>
      <c r="D13" s="169"/>
      <c r="E13" s="149"/>
      <c r="F13" s="170">
        <f t="shared" si="0"/>
        <v>0</v>
      </c>
      <c r="G13" s="172"/>
    </row>
    <row r="14" spans="1:7" ht="15" customHeight="1">
      <c r="A14" s="161"/>
      <c r="B14" s="163" t="s">
        <v>96</v>
      </c>
      <c r="C14" s="162" t="s">
        <v>97</v>
      </c>
      <c r="D14" s="169">
        <v>15</v>
      </c>
      <c r="E14" s="149"/>
      <c r="F14" s="170">
        <f t="shared" si="0"/>
        <v>0</v>
      </c>
      <c r="G14" s="172"/>
    </row>
    <row r="15" spans="1:7" ht="15" customHeight="1">
      <c r="A15" s="161"/>
      <c r="B15" s="173"/>
      <c r="C15" s="162"/>
      <c r="D15" s="169"/>
      <c r="E15" s="149"/>
      <c r="F15" s="150"/>
      <c r="G15" s="172"/>
    </row>
    <row r="16" spans="1:7" ht="15" customHeight="1">
      <c r="A16" s="161"/>
      <c r="B16" s="176" t="s">
        <v>99</v>
      </c>
      <c r="C16" s="147"/>
      <c r="D16" s="151"/>
      <c r="E16" s="149"/>
      <c r="F16" s="152">
        <f>SUM(F5:F15)</f>
        <v>0</v>
      </c>
      <c r="G16" s="172"/>
    </row>
    <row r="17" spans="1:7" s="175" customFormat="1" ht="15" customHeight="1">
      <c r="A17" s="161"/>
      <c r="B17" s="177"/>
      <c r="C17" s="147"/>
      <c r="D17" s="151"/>
      <c r="E17" s="174"/>
      <c r="F17" s="150"/>
      <c r="G17" s="172"/>
    </row>
    <row r="18" spans="1:7" ht="15" customHeight="1">
      <c r="A18" s="161" t="s">
        <v>166</v>
      </c>
      <c r="B18" s="163" t="s">
        <v>447</v>
      </c>
      <c r="C18" s="162"/>
      <c r="D18" s="169"/>
      <c r="E18" s="174"/>
      <c r="F18" s="150"/>
      <c r="G18" s="172"/>
    </row>
    <row r="19" spans="1:7" ht="15" customHeight="1">
      <c r="A19" s="161" t="s">
        <v>167</v>
      </c>
      <c r="B19" s="173" t="s">
        <v>100</v>
      </c>
      <c r="C19" s="162"/>
      <c r="D19" s="169"/>
      <c r="E19" s="149"/>
      <c r="F19" s="150"/>
      <c r="G19" s="172"/>
    </row>
    <row r="20" spans="1:7" ht="15" customHeight="1">
      <c r="A20" s="161"/>
      <c r="B20" s="163" t="s">
        <v>96</v>
      </c>
      <c r="C20" s="162" t="s">
        <v>97</v>
      </c>
      <c r="D20" s="169">
        <v>5.2639999999999993</v>
      </c>
      <c r="E20" s="149"/>
      <c r="F20" s="170">
        <f t="shared" ref="F20:F33" si="1">D20*$E20</f>
        <v>0</v>
      </c>
      <c r="G20" s="172"/>
    </row>
    <row r="21" spans="1:7" ht="15" customHeight="1">
      <c r="A21" s="161" t="s">
        <v>168</v>
      </c>
      <c r="B21" s="173" t="s">
        <v>101</v>
      </c>
      <c r="C21" s="162"/>
      <c r="D21" s="169"/>
      <c r="E21" s="174"/>
      <c r="F21" s="170">
        <f t="shared" si="1"/>
        <v>0</v>
      </c>
      <c r="G21" s="172"/>
    </row>
    <row r="22" spans="1:7" s="175" customFormat="1" ht="15" customHeight="1">
      <c r="A22" s="161"/>
      <c r="B22" s="163" t="s">
        <v>96</v>
      </c>
      <c r="C22" s="162" t="s">
        <v>97</v>
      </c>
      <c r="D22" s="169">
        <v>2</v>
      </c>
      <c r="E22" s="174"/>
      <c r="F22" s="170">
        <f t="shared" si="1"/>
        <v>0</v>
      </c>
      <c r="G22" s="172"/>
    </row>
    <row r="23" spans="1:7" s="175" customFormat="1" ht="15" customHeight="1">
      <c r="A23" s="161" t="s">
        <v>173</v>
      </c>
      <c r="B23" s="163" t="s">
        <v>448</v>
      </c>
      <c r="C23" s="162"/>
      <c r="D23" s="169"/>
      <c r="E23" s="174"/>
      <c r="F23" s="170">
        <f t="shared" si="1"/>
        <v>0</v>
      </c>
      <c r="G23" s="172"/>
    </row>
    <row r="24" spans="1:7" s="175" customFormat="1" ht="15" customHeight="1">
      <c r="A24" s="161" t="s">
        <v>174</v>
      </c>
      <c r="B24" s="173" t="s">
        <v>102</v>
      </c>
      <c r="C24" s="162"/>
      <c r="D24" s="169"/>
      <c r="E24" s="174"/>
      <c r="F24" s="170">
        <f t="shared" si="1"/>
        <v>0</v>
      </c>
      <c r="G24" s="172"/>
    </row>
    <row r="25" spans="1:7" ht="15" customHeight="1">
      <c r="A25" s="161" t="s">
        <v>103</v>
      </c>
      <c r="B25" s="163" t="s">
        <v>96</v>
      </c>
      <c r="C25" s="162" t="s">
        <v>97</v>
      </c>
      <c r="D25" s="169">
        <v>2</v>
      </c>
      <c r="E25" s="149"/>
      <c r="F25" s="170">
        <f t="shared" si="1"/>
        <v>0</v>
      </c>
      <c r="G25" s="172"/>
    </row>
    <row r="26" spans="1:7" s="175" customFormat="1" ht="15" customHeight="1">
      <c r="A26" s="161" t="s">
        <v>175</v>
      </c>
      <c r="B26" s="173" t="s">
        <v>104</v>
      </c>
      <c r="C26" s="162"/>
      <c r="D26" s="169"/>
      <c r="E26" s="174"/>
      <c r="F26" s="170">
        <f t="shared" si="1"/>
        <v>0</v>
      </c>
      <c r="G26" s="172"/>
    </row>
    <row r="27" spans="1:7" s="175" customFormat="1" ht="15" customHeight="1">
      <c r="A27" s="161" t="s">
        <v>103</v>
      </c>
      <c r="B27" s="163" t="s">
        <v>96</v>
      </c>
      <c r="C27" s="162" t="s">
        <v>97</v>
      </c>
      <c r="D27" s="169">
        <v>0.18</v>
      </c>
      <c r="E27" s="174"/>
      <c r="F27" s="170">
        <f t="shared" si="1"/>
        <v>0</v>
      </c>
      <c r="G27" s="172"/>
    </row>
    <row r="28" spans="1:7" ht="15" customHeight="1">
      <c r="A28" s="161" t="s">
        <v>176</v>
      </c>
      <c r="B28" s="173" t="s">
        <v>105</v>
      </c>
      <c r="C28" s="162"/>
      <c r="D28" s="169"/>
      <c r="E28" s="149"/>
      <c r="F28" s="170">
        <f t="shared" si="1"/>
        <v>0</v>
      </c>
      <c r="G28" s="172"/>
    </row>
    <row r="29" spans="1:7" ht="15" customHeight="1">
      <c r="A29" s="161" t="s">
        <v>103</v>
      </c>
      <c r="B29" s="163" t="s">
        <v>96</v>
      </c>
      <c r="C29" s="162" t="s">
        <v>97</v>
      </c>
      <c r="D29" s="169">
        <v>2</v>
      </c>
      <c r="E29" s="149"/>
      <c r="F29" s="170">
        <f t="shared" si="1"/>
        <v>0</v>
      </c>
      <c r="G29" s="172"/>
    </row>
    <row r="30" spans="1:7" ht="20.25" customHeight="1">
      <c r="A30" s="161" t="s">
        <v>177</v>
      </c>
      <c r="B30" s="173" t="s">
        <v>106</v>
      </c>
      <c r="C30" s="162"/>
      <c r="D30" s="169"/>
      <c r="E30" s="149"/>
      <c r="F30" s="170">
        <f t="shared" si="1"/>
        <v>0</v>
      </c>
      <c r="G30" s="172"/>
    </row>
    <row r="31" spans="1:7" ht="15" customHeight="1">
      <c r="A31" s="161"/>
      <c r="B31" s="163" t="s">
        <v>96</v>
      </c>
      <c r="C31" s="162" t="s">
        <v>97</v>
      </c>
      <c r="D31" s="169">
        <v>2</v>
      </c>
      <c r="E31" s="149"/>
      <c r="F31" s="170">
        <f t="shared" si="1"/>
        <v>0</v>
      </c>
      <c r="G31" s="172"/>
    </row>
    <row r="32" spans="1:7" ht="15" customHeight="1">
      <c r="A32" s="161" t="s">
        <v>178</v>
      </c>
      <c r="B32" s="173" t="s">
        <v>107</v>
      </c>
      <c r="C32" s="162"/>
      <c r="D32" s="169"/>
      <c r="E32" s="149"/>
      <c r="F32" s="170">
        <f t="shared" si="1"/>
        <v>0</v>
      </c>
      <c r="G32" s="172"/>
    </row>
    <row r="33" spans="1:7" ht="15" customHeight="1">
      <c r="A33" s="161"/>
      <c r="B33" s="163" t="s">
        <v>108</v>
      </c>
      <c r="C33" s="162" t="s">
        <v>109</v>
      </c>
      <c r="D33" s="169">
        <v>674</v>
      </c>
      <c r="E33" s="149"/>
      <c r="F33" s="170">
        <f t="shared" si="1"/>
        <v>0</v>
      </c>
      <c r="G33" s="172"/>
    </row>
    <row r="34" spans="1:7" ht="15" customHeight="1">
      <c r="A34" s="161"/>
      <c r="B34" s="163"/>
      <c r="C34" s="162"/>
      <c r="D34" s="169"/>
      <c r="E34" s="149"/>
      <c r="F34" s="150"/>
      <c r="G34" s="172"/>
    </row>
    <row r="35" spans="1:7" ht="15" customHeight="1">
      <c r="A35" s="161"/>
      <c r="B35" s="176" t="s">
        <v>110</v>
      </c>
      <c r="C35" s="162"/>
      <c r="D35" s="178"/>
      <c r="E35" s="149"/>
      <c r="F35" s="152">
        <f>SUM(F18:F34)</f>
        <v>0</v>
      </c>
      <c r="G35" s="172"/>
    </row>
    <row r="36" spans="1:7" ht="15" customHeight="1">
      <c r="A36" s="161"/>
      <c r="B36" s="177"/>
      <c r="C36" s="162"/>
      <c r="D36" s="178"/>
      <c r="E36" s="149"/>
      <c r="F36" s="150"/>
      <c r="G36" s="172"/>
    </row>
    <row r="37" spans="1:7" ht="15" customHeight="1">
      <c r="A37" s="161" t="s">
        <v>179</v>
      </c>
      <c r="B37" s="163" t="s">
        <v>111</v>
      </c>
      <c r="C37" s="162"/>
      <c r="D37" s="169"/>
      <c r="E37" s="149"/>
      <c r="F37" s="150"/>
      <c r="G37" s="172"/>
    </row>
    <row r="38" spans="1:7" ht="15" customHeight="1">
      <c r="A38" s="161" t="s">
        <v>180</v>
      </c>
      <c r="B38" s="173" t="s">
        <v>112</v>
      </c>
      <c r="C38" s="162"/>
      <c r="D38" s="169"/>
      <c r="E38" s="149"/>
      <c r="F38" s="150"/>
      <c r="G38" s="172"/>
    </row>
    <row r="39" spans="1:7" ht="15" customHeight="1">
      <c r="A39" s="161" t="s">
        <v>181</v>
      </c>
      <c r="B39" s="173" t="s">
        <v>113</v>
      </c>
      <c r="C39" s="162"/>
      <c r="D39" s="169"/>
      <c r="E39" s="174"/>
      <c r="F39" s="150"/>
      <c r="G39" s="172"/>
    </row>
    <row r="40" spans="1:7" ht="15" customHeight="1">
      <c r="A40" s="161"/>
      <c r="B40" s="163" t="s">
        <v>114</v>
      </c>
      <c r="C40" s="162" t="s">
        <v>4</v>
      </c>
      <c r="D40" s="169">
        <v>37</v>
      </c>
      <c r="E40" s="174"/>
      <c r="F40" s="170">
        <f t="shared" ref="F40:F51" si="2">D40*$E40</f>
        <v>0</v>
      </c>
      <c r="G40" s="172"/>
    </row>
    <row r="41" spans="1:7" ht="15" customHeight="1">
      <c r="A41" s="161" t="s">
        <v>182</v>
      </c>
      <c r="B41" s="173" t="s">
        <v>115</v>
      </c>
      <c r="C41" s="162"/>
      <c r="D41" s="169"/>
      <c r="E41" s="149"/>
      <c r="F41" s="170">
        <f t="shared" si="2"/>
        <v>0</v>
      </c>
      <c r="G41" s="172"/>
    </row>
    <row r="42" spans="1:7" ht="15" customHeight="1">
      <c r="A42" s="161"/>
      <c r="B42" s="163" t="s">
        <v>114</v>
      </c>
      <c r="C42" s="162" t="s">
        <v>4</v>
      </c>
      <c r="D42" s="169">
        <v>56</v>
      </c>
      <c r="E42" s="149"/>
      <c r="F42" s="170">
        <f t="shared" si="2"/>
        <v>0</v>
      </c>
      <c r="G42" s="172"/>
    </row>
    <row r="43" spans="1:7" ht="15" customHeight="1">
      <c r="A43" s="161" t="s">
        <v>183</v>
      </c>
      <c r="B43" s="180" t="s">
        <v>116</v>
      </c>
      <c r="C43" s="162"/>
      <c r="D43" s="169"/>
      <c r="E43" s="149"/>
      <c r="F43" s="170">
        <f t="shared" si="2"/>
        <v>0</v>
      </c>
      <c r="G43" s="172"/>
    </row>
    <row r="44" spans="1:7" ht="15" customHeight="1">
      <c r="A44" s="161" t="s">
        <v>184</v>
      </c>
      <c r="B44" s="173" t="s">
        <v>117</v>
      </c>
      <c r="C44" s="162"/>
      <c r="D44" s="169"/>
      <c r="E44" s="149"/>
      <c r="F44" s="170">
        <f t="shared" si="2"/>
        <v>0</v>
      </c>
      <c r="G44" s="172"/>
    </row>
    <row r="45" spans="1:7" ht="15" customHeight="1">
      <c r="A45" s="161"/>
      <c r="B45" s="163" t="s">
        <v>11</v>
      </c>
      <c r="C45" s="162" t="s">
        <v>6</v>
      </c>
      <c r="D45" s="199" t="s">
        <v>359</v>
      </c>
      <c r="E45" s="149"/>
      <c r="F45" s="170"/>
      <c r="G45" s="172"/>
    </row>
    <row r="46" spans="1:7" ht="15" customHeight="1">
      <c r="A46" s="161" t="s">
        <v>185</v>
      </c>
      <c r="B46" s="173" t="s">
        <v>118</v>
      </c>
      <c r="C46" s="162"/>
      <c r="D46" s="169"/>
      <c r="E46" s="149"/>
      <c r="F46" s="170">
        <f t="shared" si="2"/>
        <v>0</v>
      </c>
      <c r="G46" s="172"/>
    </row>
    <row r="47" spans="1:7" ht="15" customHeight="1">
      <c r="A47" s="161"/>
      <c r="B47" s="163" t="s">
        <v>11</v>
      </c>
      <c r="C47" s="162" t="s">
        <v>6</v>
      </c>
      <c r="D47" s="169">
        <v>9</v>
      </c>
      <c r="E47" s="149"/>
      <c r="F47" s="170">
        <f t="shared" si="2"/>
        <v>0</v>
      </c>
      <c r="G47" s="172"/>
    </row>
    <row r="48" spans="1:7" ht="15" customHeight="1">
      <c r="A48" s="161" t="s">
        <v>186</v>
      </c>
      <c r="B48" s="173" t="s">
        <v>119</v>
      </c>
      <c r="C48" s="162"/>
      <c r="D48" s="169"/>
      <c r="E48" s="149"/>
      <c r="F48" s="170">
        <f t="shared" si="2"/>
        <v>0</v>
      </c>
      <c r="G48" s="172"/>
    </row>
    <row r="49" spans="1:7" ht="15" customHeight="1">
      <c r="A49" s="161"/>
      <c r="B49" s="163" t="s">
        <v>11</v>
      </c>
      <c r="C49" s="162" t="s">
        <v>6</v>
      </c>
      <c r="D49" s="169">
        <v>2</v>
      </c>
      <c r="E49" s="149"/>
      <c r="F49" s="170">
        <f t="shared" si="2"/>
        <v>0</v>
      </c>
      <c r="G49" s="172"/>
    </row>
    <row r="50" spans="1:7" ht="15" customHeight="1">
      <c r="A50" s="161" t="s">
        <v>187</v>
      </c>
      <c r="B50" s="173" t="s">
        <v>120</v>
      </c>
      <c r="C50" s="162"/>
      <c r="D50" s="169"/>
      <c r="E50" s="149"/>
      <c r="F50" s="170">
        <f t="shared" si="2"/>
        <v>0</v>
      </c>
      <c r="G50" s="172"/>
    </row>
    <row r="51" spans="1:7" ht="15" customHeight="1">
      <c r="A51" s="161"/>
      <c r="B51" s="163" t="s">
        <v>11</v>
      </c>
      <c r="C51" s="162" t="s">
        <v>6</v>
      </c>
      <c r="D51" s="169">
        <v>20</v>
      </c>
      <c r="E51" s="149"/>
      <c r="F51" s="170">
        <f t="shared" si="2"/>
        <v>0</v>
      </c>
      <c r="G51" s="172"/>
    </row>
    <row r="52" spans="1:7" ht="15" customHeight="1">
      <c r="A52" s="161"/>
      <c r="B52" s="163"/>
      <c r="C52" s="162"/>
      <c r="D52" s="169"/>
      <c r="E52" s="149"/>
      <c r="F52" s="150"/>
      <c r="G52" s="172"/>
    </row>
    <row r="53" spans="1:7" ht="15" customHeight="1">
      <c r="A53" s="161"/>
      <c r="B53" s="176" t="s">
        <v>121</v>
      </c>
      <c r="C53" s="162"/>
      <c r="D53" s="169"/>
      <c r="E53" s="149"/>
      <c r="F53" s="152">
        <f>SUM(F37:F52)</f>
        <v>0</v>
      </c>
      <c r="G53" s="172"/>
    </row>
    <row r="54" spans="1:7" ht="15" customHeight="1">
      <c r="A54" s="161"/>
      <c r="B54" s="177"/>
      <c r="C54" s="162"/>
      <c r="D54" s="169"/>
      <c r="E54" s="149"/>
      <c r="F54" s="150"/>
      <c r="G54" s="172"/>
    </row>
    <row r="55" spans="1:7" ht="15" customHeight="1">
      <c r="A55" s="161" t="s">
        <v>188</v>
      </c>
      <c r="B55" s="163" t="s">
        <v>122</v>
      </c>
      <c r="C55" s="162"/>
      <c r="D55" s="169"/>
      <c r="E55" s="149"/>
      <c r="F55" s="150"/>
      <c r="G55" s="172"/>
    </row>
    <row r="56" spans="1:7" ht="22.5" customHeight="1">
      <c r="A56" s="161" t="s">
        <v>189</v>
      </c>
      <c r="B56" s="173" t="s">
        <v>123</v>
      </c>
      <c r="C56" s="162"/>
      <c r="D56" s="169"/>
      <c r="E56" s="174"/>
      <c r="F56" s="150"/>
      <c r="G56" s="172"/>
    </row>
    <row r="57" spans="1:7" ht="15" customHeight="1">
      <c r="A57" s="253"/>
      <c r="B57" s="163" t="s">
        <v>10</v>
      </c>
      <c r="C57" s="162" t="s">
        <v>3</v>
      </c>
      <c r="D57" s="169">
        <v>72</v>
      </c>
      <c r="E57" s="174"/>
      <c r="F57" s="170">
        <f>D57*$E57</f>
        <v>0</v>
      </c>
      <c r="G57" s="172"/>
    </row>
    <row r="58" spans="1:7" ht="15" customHeight="1">
      <c r="A58" s="161"/>
      <c r="B58" s="173"/>
      <c r="C58" s="162"/>
      <c r="D58" s="169"/>
      <c r="E58" s="149"/>
      <c r="F58" s="150"/>
      <c r="G58" s="172"/>
    </row>
    <row r="59" spans="1:7" ht="15" customHeight="1">
      <c r="A59" s="161"/>
      <c r="B59" s="176" t="s">
        <v>124</v>
      </c>
      <c r="C59" s="162"/>
      <c r="D59" s="169"/>
      <c r="E59" s="149"/>
      <c r="F59" s="152">
        <f>SUM(F54:F58)</f>
        <v>0</v>
      </c>
      <c r="G59" s="172"/>
    </row>
    <row r="60" spans="1:7" ht="15" customHeight="1">
      <c r="A60" s="161"/>
      <c r="B60" s="177"/>
      <c r="C60" s="162"/>
      <c r="D60" s="169"/>
      <c r="E60" s="174"/>
      <c r="F60" s="150"/>
      <c r="G60" s="172"/>
    </row>
    <row r="61" spans="1:7" ht="15" customHeight="1">
      <c r="A61" s="161"/>
      <c r="B61" s="163" t="s">
        <v>125</v>
      </c>
      <c r="C61" s="162"/>
      <c r="D61" s="169"/>
      <c r="E61" s="149"/>
      <c r="F61" s="150"/>
      <c r="G61" s="172"/>
    </row>
    <row r="62" spans="1:7" ht="15" customHeight="1">
      <c r="A62" s="161" t="s">
        <v>190</v>
      </c>
      <c r="B62" s="163" t="s">
        <v>449</v>
      </c>
      <c r="C62" s="162"/>
      <c r="D62" s="169"/>
      <c r="E62" s="174"/>
      <c r="F62" s="150"/>
      <c r="G62" s="172"/>
    </row>
    <row r="63" spans="1:7" ht="15" customHeight="1">
      <c r="A63" s="161" t="s">
        <v>191</v>
      </c>
      <c r="B63" s="238" t="s">
        <v>450</v>
      </c>
      <c r="C63" s="162"/>
      <c r="D63" s="169"/>
      <c r="E63" s="149"/>
      <c r="F63" s="150"/>
      <c r="G63" s="172"/>
    </row>
    <row r="64" spans="1:7" ht="15" customHeight="1">
      <c r="A64" s="161"/>
      <c r="B64" s="163" t="s">
        <v>96</v>
      </c>
      <c r="C64" s="162" t="s">
        <v>97</v>
      </c>
      <c r="D64" s="169">
        <v>3</v>
      </c>
      <c r="E64" s="149"/>
      <c r="F64" s="170">
        <f t="shared" ref="F64:F76" si="3">D64*$E64</f>
        <v>0</v>
      </c>
      <c r="G64" s="172"/>
    </row>
    <row r="65" spans="1:7" ht="15" customHeight="1">
      <c r="A65" s="161" t="s">
        <v>192</v>
      </c>
      <c r="B65" s="238" t="s">
        <v>451</v>
      </c>
      <c r="C65" s="162"/>
      <c r="D65" s="169"/>
      <c r="E65" s="149"/>
      <c r="F65" s="170">
        <f t="shared" si="3"/>
        <v>0</v>
      </c>
      <c r="G65" s="172"/>
    </row>
    <row r="66" spans="1:7" ht="15" customHeight="1">
      <c r="A66" s="161"/>
      <c r="B66" s="163" t="s">
        <v>96</v>
      </c>
      <c r="C66" s="162" t="s">
        <v>97</v>
      </c>
      <c r="D66" s="169">
        <v>1</v>
      </c>
      <c r="E66" s="149"/>
      <c r="F66" s="170">
        <f t="shared" si="3"/>
        <v>0</v>
      </c>
      <c r="G66" s="172"/>
    </row>
    <row r="67" spans="1:7" ht="15" customHeight="1">
      <c r="A67" s="161" t="s">
        <v>193</v>
      </c>
      <c r="B67" s="173" t="s">
        <v>126</v>
      </c>
      <c r="C67" s="162"/>
      <c r="D67" s="169"/>
      <c r="E67" s="149"/>
      <c r="F67" s="170">
        <f t="shared" si="3"/>
        <v>0</v>
      </c>
      <c r="G67" s="172"/>
    </row>
    <row r="68" spans="1:7" ht="15" customHeight="1">
      <c r="A68" s="161"/>
      <c r="B68" s="163" t="s">
        <v>96</v>
      </c>
      <c r="C68" s="162" t="s">
        <v>97</v>
      </c>
      <c r="D68" s="169">
        <v>13</v>
      </c>
      <c r="E68" s="149"/>
      <c r="F68" s="170">
        <f t="shared" si="3"/>
        <v>0</v>
      </c>
      <c r="G68" s="172"/>
    </row>
    <row r="69" spans="1:7" ht="15" customHeight="1">
      <c r="A69" s="161" t="s">
        <v>194</v>
      </c>
      <c r="B69" s="173" t="s">
        <v>127</v>
      </c>
      <c r="C69" s="162"/>
      <c r="D69" s="169"/>
      <c r="E69" s="149"/>
      <c r="F69" s="170">
        <f t="shared" si="3"/>
        <v>0</v>
      </c>
      <c r="G69" s="172"/>
    </row>
    <row r="70" spans="1:7" ht="15" customHeight="1">
      <c r="A70" s="161"/>
      <c r="B70" s="163" t="s">
        <v>96</v>
      </c>
      <c r="C70" s="162" t="s">
        <v>97</v>
      </c>
      <c r="D70" s="169">
        <v>16</v>
      </c>
      <c r="E70" s="149"/>
      <c r="F70" s="170">
        <f t="shared" si="3"/>
        <v>0</v>
      </c>
      <c r="G70" s="172"/>
    </row>
    <row r="71" spans="1:7" ht="15" customHeight="1">
      <c r="A71" s="161" t="s">
        <v>195</v>
      </c>
      <c r="B71" s="173" t="s">
        <v>128</v>
      </c>
      <c r="C71" s="162"/>
      <c r="D71" s="169"/>
      <c r="E71" s="149"/>
      <c r="F71" s="170">
        <f t="shared" si="3"/>
        <v>0</v>
      </c>
      <c r="G71" s="172"/>
    </row>
    <row r="72" spans="1:7" ht="15" customHeight="1">
      <c r="A72" s="161"/>
      <c r="B72" s="163" t="s">
        <v>96</v>
      </c>
      <c r="C72" s="162" t="s">
        <v>97</v>
      </c>
      <c r="D72" s="169">
        <v>1</v>
      </c>
      <c r="E72" s="174"/>
      <c r="F72" s="170">
        <f t="shared" si="3"/>
        <v>0</v>
      </c>
      <c r="G72" s="172"/>
    </row>
    <row r="73" spans="1:7" ht="15" customHeight="1">
      <c r="A73" s="161" t="s">
        <v>196</v>
      </c>
      <c r="B73" s="173" t="s">
        <v>129</v>
      </c>
      <c r="C73" s="162"/>
      <c r="D73" s="169"/>
      <c r="E73" s="149"/>
      <c r="F73" s="170">
        <f t="shared" si="3"/>
        <v>0</v>
      </c>
      <c r="G73" s="172"/>
    </row>
    <row r="74" spans="1:7" ht="15" customHeight="1">
      <c r="A74" s="161"/>
      <c r="B74" s="163" t="s">
        <v>96</v>
      </c>
      <c r="C74" s="162" t="s">
        <v>97</v>
      </c>
      <c r="D74" s="169">
        <v>10</v>
      </c>
      <c r="E74" s="149"/>
      <c r="F74" s="170">
        <f t="shared" si="3"/>
        <v>0</v>
      </c>
      <c r="G74" s="172"/>
    </row>
    <row r="75" spans="1:7" ht="15" customHeight="1">
      <c r="A75" s="161" t="s">
        <v>197</v>
      </c>
      <c r="B75" s="173" t="s">
        <v>130</v>
      </c>
      <c r="C75" s="162"/>
      <c r="D75" s="169"/>
      <c r="E75" s="149"/>
      <c r="F75" s="170">
        <f t="shared" si="3"/>
        <v>0</v>
      </c>
      <c r="G75" s="172"/>
    </row>
    <row r="76" spans="1:7" ht="15" customHeight="1">
      <c r="A76" s="161"/>
      <c r="B76" s="163" t="s">
        <v>131</v>
      </c>
      <c r="C76" s="162" t="s">
        <v>109</v>
      </c>
      <c r="D76" s="169">
        <v>4230</v>
      </c>
      <c r="E76" s="149"/>
      <c r="F76" s="170">
        <f t="shared" si="3"/>
        <v>0</v>
      </c>
      <c r="G76" s="172"/>
    </row>
    <row r="77" spans="1:7" ht="15" customHeight="1">
      <c r="A77" s="161"/>
      <c r="B77" s="173"/>
      <c r="C77" s="162"/>
      <c r="D77" s="169"/>
      <c r="E77" s="149"/>
      <c r="F77" s="150"/>
      <c r="G77" s="172"/>
    </row>
    <row r="78" spans="1:7" ht="17.25" customHeight="1">
      <c r="A78" s="161"/>
      <c r="B78" s="176" t="s">
        <v>132</v>
      </c>
      <c r="C78" s="162"/>
      <c r="D78" s="169"/>
      <c r="E78" s="149"/>
      <c r="F78" s="152">
        <f>SUM(F62:F76)</f>
        <v>0</v>
      </c>
      <c r="G78" s="172"/>
    </row>
    <row r="79" spans="1:7" ht="21.75" customHeight="1">
      <c r="A79" s="161"/>
      <c r="B79" s="177"/>
      <c r="C79" s="162"/>
      <c r="D79" s="169"/>
      <c r="E79" s="149"/>
      <c r="F79" s="150"/>
      <c r="G79" s="172"/>
    </row>
    <row r="80" spans="1:7" ht="15" customHeight="1">
      <c r="A80" s="161" t="s">
        <v>198</v>
      </c>
      <c r="B80" s="163" t="s">
        <v>133</v>
      </c>
      <c r="C80" s="162"/>
      <c r="D80" s="169"/>
      <c r="E80" s="149"/>
      <c r="F80" s="150"/>
      <c r="G80" s="172"/>
    </row>
    <row r="81" spans="1:7" ht="15" customHeight="1">
      <c r="A81" s="161" t="s">
        <v>199</v>
      </c>
      <c r="B81" s="254" t="s">
        <v>452</v>
      </c>
      <c r="C81" s="162"/>
      <c r="D81" s="169"/>
      <c r="E81" s="149"/>
      <c r="F81" s="170">
        <f t="shared" ref="F81:F93" si="4">D81*$E81</f>
        <v>0</v>
      </c>
      <c r="G81" s="172"/>
    </row>
    <row r="82" spans="1:7" ht="15" customHeight="1">
      <c r="A82" s="161"/>
      <c r="B82" s="163" t="s">
        <v>10</v>
      </c>
      <c r="C82" s="162" t="s">
        <v>3</v>
      </c>
      <c r="D82" s="169">
        <v>119</v>
      </c>
      <c r="E82" s="149"/>
      <c r="F82" s="170">
        <f t="shared" si="4"/>
        <v>0</v>
      </c>
      <c r="G82" s="172"/>
    </row>
    <row r="83" spans="1:7" ht="26.25" customHeight="1">
      <c r="A83" s="161" t="s">
        <v>200</v>
      </c>
      <c r="B83" s="168" t="s">
        <v>134</v>
      </c>
      <c r="C83" s="162"/>
      <c r="D83" s="169"/>
      <c r="E83" s="174"/>
      <c r="F83" s="170">
        <f t="shared" si="4"/>
        <v>0</v>
      </c>
      <c r="G83" s="172"/>
    </row>
    <row r="84" spans="1:7" ht="15" customHeight="1">
      <c r="A84" s="161"/>
      <c r="B84" s="163" t="s">
        <v>10</v>
      </c>
      <c r="C84" s="162" t="s">
        <v>3</v>
      </c>
      <c r="D84" s="169">
        <v>67</v>
      </c>
      <c r="E84" s="174"/>
      <c r="F84" s="170">
        <f t="shared" si="4"/>
        <v>0</v>
      </c>
      <c r="G84" s="172"/>
    </row>
    <row r="85" spans="1:7" ht="30.75" customHeight="1">
      <c r="A85" s="161" t="s">
        <v>201</v>
      </c>
      <c r="B85" s="163" t="s">
        <v>135</v>
      </c>
      <c r="C85" s="162"/>
      <c r="D85" s="169"/>
      <c r="E85" s="149"/>
      <c r="F85" s="170">
        <f t="shared" si="4"/>
        <v>0</v>
      </c>
      <c r="G85" s="172"/>
    </row>
    <row r="86" spans="1:7" ht="15" customHeight="1">
      <c r="A86" s="161" t="s">
        <v>202</v>
      </c>
      <c r="B86" s="168" t="s">
        <v>136</v>
      </c>
      <c r="C86" s="162"/>
      <c r="D86" s="169"/>
      <c r="E86" s="174"/>
      <c r="F86" s="170">
        <f t="shared" si="4"/>
        <v>0</v>
      </c>
      <c r="G86" s="172"/>
    </row>
    <row r="87" spans="1:7" ht="29.25" customHeight="1">
      <c r="A87" s="161"/>
      <c r="B87" s="163" t="s">
        <v>10</v>
      </c>
      <c r="C87" s="162" t="s">
        <v>3</v>
      </c>
      <c r="D87" s="169">
        <v>33</v>
      </c>
      <c r="E87" s="174"/>
      <c r="F87" s="170">
        <f t="shared" si="4"/>
        <v>0</v>
      </c>
      <c r="G87" s="172"/>
    </row>
    <row r="88" spans="1:7" ht="15" customHeight="1">
      <c r="A88" s="161" t="s">
        <v>203</v>
      </c>
      <c r="B88" s="168" t="s">
        <v>137</v>
      </c>
      <c r="C88" s="162"/>
      <c r="D88" s="169"/>
      <c r="E88" s="174"/>
      <c r="F88" s="170">
        <f t="shared" si="4"/>
        <v>0</v>
      </c>
      <c r="G88" s="172"/>
    </row>
    <row r="89" spans="1:7" ht="15" customHeight="1">
      <c r="A89" s="161"/>
      <c r="B89" s="163" t="s">
        <v>10</v>
      </c>
      <c r="C89" s="162" t="s">
        <v>3</v>
      </c>
      <c r="D89" s="169">
        <v>165</v>
      </c>
      <c r="E89" s="174"/>
      <c r="F89" s="170">
        <f t="shared" si="4"/>
        <v>0</v>
      </c>
      <c r="G89" s="172"/>
    </row>
    <row r="90" spans="1:7" ht="15" customHeight="1">
      <c r="A90" s="161" t="s">
        <v>204</v>
      </c>
      <c r="B90" s="168" t="s">
        <v>138</v>
      </c>
      <c r="C90" s="162"/>
      <c r="D90" s="169"/>
      <c r="E90" s="174"/>
      <c r="F90" s="170">
        <f t="shared" si="4"/>
        <v>0</v>
      </c>
      <c r="G90" s="172"/>
    </row>
    <row r="91" spans="1:7" ht="15" customHeight="1">
      <c r="A91" s="161"/>
      <c r="B91" s="163" t="s">
        <v>10</v>
      </c>
      <c r="C91" s="162" t="s">
        <v>3</v>
      </c>
      <c r="D91" s="169">
        <v>34</v>
      </c>
      <c r="E91" s="174"/>
      <c r="F91" s="170">
        <f t="shared" si="4"/>
        <v>0</v>
      </c>
      <c r="G91" s="172"/>
    </row>
    <row r="92" spans="1:7" ht="24.75" customHeight="1">
      <c r="A92" s="161" t="s">
        <v>205</v>
      </c>
      <c r="B92" s="173" t="s">
        <v>139</v>
      </c>
      <c r="C92" s="162"/>
      <c r="D92" s="169"/>
      <c r="E92" s="149"/>
      <c r="F92" s="170">
        <f t="shared" si="4"/>
        <v>0</v>
      </c>
      <c r="G92" s="172"/>
    </row>
    <row r="93" spans="1:7" ht="12" customHeight="1">
      <c r="A93" s="161"/>
      <c r="B93" s="163" t="s">
        <v>10</v>
      </c>
      <c r="C93" s="162" t="s">
        <v>3</v>
      </c>
      <c r="D93" s="169">
        <v>206</v>
      </c>
      <c r="E93" s="149"/>
      <c r="F93" s="170">
        <f t="shared" si="4"/>
        <v>0</v>
      </c>
      <c r="G93" s="172"/>
    </row>
    <row r="94" spans="1:7" ht="15" customHeight="1">
      <c r="A94" s="161"/>
      <c r="B94" s="173"/>
      <c r="C94" s="162"/>
      <c r="D94" s="169"/>
      <c r="E94" s="149"/>
      <c r="F94" s="150"/>
      <c r="G94" s="172"/>
    </row>
    <row r="95" spans="1:7" ht="15.75" customHeight="1">
      <c r="A95" s="161"/>
      <c r="B95" s="176" t="s">
        <v>140</v>
      </c>
      <c r="C95" s="162"/>
      <c r="D95" s="169"/>
      <c r="E95" s="149"/>
      <c r="F95" s="152">
        <f>SUM(F79:F94)</f>
        <v>0</v>
      </c>
      <c r="G95" s="172"/>
    </row>
    <row r="96" spans="1:7" ht="15" customHeight="1">
      <c r="A96" s="161"/>
      <c r="B96" s="177"/>
      <c r="C96" s="162"/>
      <c r="D96" s="169"/>
      <c r="E96" s="149"/>
      <c r="F96" s="150"/>
      <c r="G96" s="172"/>
    </row>
    <row r="97" spans="1:7" ht="18" customHeight="1">
      <c r="A97" s="161" t="s">
        <v>206</v>
      </c>
      <c r="B97" s="163" t="s">
        <v>141</v>
      </c>
      <c r="C97" s="162"/>
      <c r="D97" s="169"/>
      <c r="E97" s="149"/>
      <c r="F97" s="150"/>
      <c r="G97" s="172"/>
    </row>
    <row r="98" spans="1:7" ht="15" customHeight="1">
      <c r="A98" s="161" t="s">
        <v>207</v>
      </c>
      <c r="B98" s="173" t="s">
        <v>142</v>
      </c>
      <c r="C98" s="162"/>
      <c r="D98" s="169"/>
      <c r="E98" s="149"/>
      <c r="F98" s="150"/>
      <c r="G98" s="172"/>
    </row>
    <row r="99" spans="1:7" ht="15" customHeight="1">
      <c r="A99" s="161"/>
      <c r="B99" s="163" t="s">
        <v>10</v>
      </c>
      <c r="C99" s="162" t="s">
        <v>3</v>
      </c>
      <c r="D99" s="169">
        <v>479</v>
      </c>
      <c r="E99" s="149"/>
      <c r="F99" s="170">
        <f t="shared" ref="F99:F105" si="5">D99*$E99</f>
        <v>0</v>
      </c>
      <c r="G99" s="172"/>
    </row>
    <row r="100" spans="1:7" ht="15" customHeight="1">
      <c r="A100" s="161" t="s">
        <v>208</v>
      </c>
      <c r="B100" s="168" t="s">
        <v>143</v>
      </c>
      <c r="C100" s="162"/>
      <c r="D100" s="169"/>
      <c r="E100" s="149"/>
      <c r="F100" s="170">
        <f t="shared" si="5"/>
        <v>0</v>
      </c>
      <c r="G100" s="172"/>
    </row>
    <row r="101" spans="1:7" ht="15" customHeight="1">
      <c r="A101" s="161"/>
      <c r="B101" s="163" t="s">
        <v>10</v>
      </c>
      <c r="C101" s="162" t="s">
        <v>3</v>
      </c>
      <c r="D101" s="169">
        <v>3216</v>
      </c>
      <c r="E101" s="149"/>
      <c r="F101" s="170">
        <f t="shared" si="5"/>
        <v>0</v>
      </c>
      <c r="G101" s="172"/>
    </row>
    <row r="102" spans="1:7" ht="15" customHeight="1">
      <c r="A102" s="161" t="s">
        <v>209</v>
      </c>
      <c r="B102" s="173" t="s">
        <v>144</v>
      </c>
      <c r="C102" s="162"/>
      <c r="D102" s="169"/>
      <c r="E102" s="149"/>
      <c r="F102" s="170">
        <f t="shared" si="5"/>
        <v>0</v>
      </c>
      <c r="G102" s="172"/>
    </row>
    <row r="103" spans="1:7" ht="15" customHeight="1">
      <c r="A103" s="161"/>
      <c r="B103" s="163" t="s">
        <v>10</v>
      </c>
      <c r="C103" s="162" t="s">
        <v>3</v>
      </c>
      <c r="D103" s="169">
        <v>411</v>
      </c>
      <c r="E103" s="149"/>
      <c r="F103" s="170">
        <f t="shared" si="5"/>
        <v>0</v>
      </c>
      <c r="G103" s="172"/>
    </row>
    <row r="104" spans="1:7" ht="25.5" customHeight="1">
      <c r="A104" s="161" t="s">
        <v>210</v>
      </c>
      <c r="B104" s="173" t="s">
        <v>145</v>
      </c>
      <c r="C104" s="162"/>
      <c r="D104" s="169"/>
      <c r="E104" s="149"/>
      <c r="F104" s="170">
        <f t="shared" si="5"/>
        <v>0</v>
      </c>
      <c r="G104" s="172"/>
    </row>
    <row r="105" spans="1:7" ht="10.5" customHeight="1">
      <c r="A105" s="161"/>
      <c r="B105" s="163" t="s">
        <v>10</v>
      </c>
      <c r="C105" s="162" t="s">
        <v>3</v>
      </c>
      <c r="D105" s="169">
        <v>3399</v>
      </c>
      <c r="E105" s="149"/>
      <c r="F105" s="170">
        <f t="shared" si="5"/>
        <v>0</v>
      </c>
      <c r="G105" s="172"/>
    </row>
    <row r="106" spans="1:7" ht="15" customHeight="1">
      <c r="A106" s="161"/>
      <c r="B106" s="173"/>
      <c r="C106" s="162"/>
      <c r="D106" s="169"/>
      <c r="E106" s="149"/>
      <c r="F106" s="150"/>
      <c r="G106" s="172"/>
    </row>
    <row r="107" spans="1:7" s="181" customFormat="1" ht="15" customHeight="1">
      <c r="A107" s="161"/>
      <c r="B107" s="176" t="s">
        <v>146</v>
      </c>
      <c r="C107" s="179"/>
      <c r="D107" s="169"/>
      <c r="E107" s="149"/>
      <c r="F107" s="152">
        <f>SUM(F97:F106)</f>
        <v>0</v>
      </c>
      <c r="G107" s="172"/>
    </row>
    <row r="108" spans="1:7" s="181" customFormat="1" ht="15" customHeight="1">
      <c r="A108" s="161"/>
      <c r="B108" s="177"/>
      <c r="C108" s="162"/>
      <c r="D108" s="169"/>
      <c r="E108" s="149"/>
      <c r="F108" s="150"/>
      <c r="G108" s="172"/>
    </row>
    <row r="109" spans="1:7" ht="15" customHeight="1">
      <c r="A109" s="161" t="s">
        <v>211</v>
      </c>
      <c r="B109" s="163" t="s">
        <v>19</v>
      </c>
      <c r="C109" s="162"/>
      <c r="D109" s="169"/>
      <c r="E109" s="149"/>
      <c r="F109" s="150"/>
      <c r="G109" s="172"/>
    </row>
    <row r="110" spans="1:7" ht="15.75" customHeight="1">
      <c r="A110" s="161" t="s">
        <v>212</v>
      </c>
      <c r="B110" s="183" t="s">
        <v>161</v>
      </c>
      <c r="C110" s="184"/>
      <c r="D110" s="185"/>
      <c r="E110" s="149"/>
      <c r="F110" s="150"/>
      <c r="G110" s="172"/>
    </row>
    <row r="111" spans="1:7" ht="15" customHeight="1">
      <c r="A111" s="253"/>
      <c r="B111" s="163" t="s">
        <v>10</v>
      </c>
      <c r="C111" s="162" t="s">
        <v>3</v>
      </c>
      <c r="D111" s="169">
        <v>87</v>
      </c>
      <c r="E111" s="149"/>
      <c r="F111" s="170">
        <f t="shared" ref="F111:F126" si="6">D111*$E111</f>
        <v>0</v>
      </c>
      <c r="G111" s="172"/>
    </row>
    <row r="112" spans="1:7" s="181" customFormat="1" ht="19.5" customHeight="1">
      <c r="A112" s="161" t="s">
        <v>213</v>
      </c>
      <c r="B112" s="173" t="s">
        <v>147</v>
      </c>
      <c r="C112" s="162"/>
      <c r="D112" s="169"/>
      <c r="E112" s="182"/>
      <c r="F112" s="170">
        <f t="shared" si="6"/>
        <v>0</v>
      </c>
      <c r="G112" s="172"/>
    </row>
    <row r="113" spans="1:8" ht="18" customHeight="1">
      <c r="A113" s="253"/>
      <c r="B113" s="163" t="s">
        <v>11</v>
      </c>
      <c r="C113" s="161" t="s">
        <v>6</v>
      </c>
      <c r="D113" s="169">
        <v>6</v>
      </c>
      <c r="E113" s="149"/>
      <c r="F113" s="170">
        <f t="shared" si="6"/>
        <v>0</v>
      </c>
      <c r="G113" s="172"/>
    </row>
    <row r="114" spans="1:8" s="181" customFormat="1" ht="15" customHeight="1">
      <c r="A114" s="161" t="s">
        <v>214</v>
      </c>
      <c r="B114" s="183" t="s">
        <v>148</v>
      </c>
      <c r="C114" s="162"/>
      <c r="D114" s="169"/>
      <c r="E114" s="182"/>
      <c r="F114" s="170">
        <f t="shared" si="6"/>
        <v>0</v>
      </c>
      <c r="G114" s="172"/>
    </row>
    <row r="115" spans="1:8" s="181" customFormat="1" ht="19.5" customHeight="1">
      <c r="A115" s="253"/>
      <c r="B115" s="163" t="s">
        <v>10</v>
      </c>
      <c r="C115" s="162" t="s">
        <v>3</v>
      </c>
      <c r="D115" s="169">
        <v>73</v>
      </c>
      <c r="E115" s="182"/>
      <c r="F115" s="170">
        <f t="shared" si="6"/>
        <v>0</v>
      </c>
      <c r="G115" s="172"/>
    </row>
    <row r="116" spans="1:8" ht="15.75" customHeight="1">
      <c r="A116" s="161" t="s">
        <v>215</v>
      </c>
      <c r="B116" s="196" t="s">
        <v>453</v>
      </c>
      <c r="C116" s="162"/>
      <c r="D116" s="169"/>
      <c r="E116" s="149"/>
      <c r="F116" s="170">
        <f t="shared" si="6"/>
        <v>0</v>
      </c>
      <c r="G116" s="172"/>
    </row>
    <row r="117" spans="1:8" ht="20.25" customHeight="1">
      <c r="A117" s="253"/>
      <c r="B117" s="163" t="s">
        <v>10</v>
      </c>
      <c r="C117" s="162" t="s">
        <v>3</v>
      </c>
      <c r="D117" s="169">
        <v>18</v>
      </c>
      <c r="E117" s="149"/>
      <c r="F117" s="170">
        <f t="shared" si="6"/>
        <v>0</v>
      </c>
      <c r="G117" s="172"/>
    </row>
    <row r="118" spans="1:8" ht="30" customHeight="1">
      <c r="A118" s="161" t="s">
        <v>216</v>
      </c>
      <c r="B118" s="186" t="s">
        <v>149</v>
      </c>
      <c r="C118" s="162"/>
      <c r="D118" s="169"/>
      <c r="E118" s="149"/>
      <c r="F118" s="170">
        <f t="shared" si="6"/>
        <v>0</v>
      </c>
      <c r="G118" s="172"/>
    </row>
    <row r="119" spans="1:8" ht="19.5" customHeight="1">
      <c r="A119" s="253"/>
      <c r="B119" s="163" t="s">
        <v>17</v>
      </c>
      <c r="C119" s="162" t="s">
        <v>4</v>
      </c>
      <c r="D119" s="169">
        <v>474</v>
      </c>
      <c r="E119" s="149"/>
      <c r="F119" s="170">
        <f t="shared" si="6"/>
        <v>0</v>
      </c>
      <c r="G119" s="172"/>
      <c r="H119" s="157" t="s">
        <v>103</v>
      </c>
    </row>
    <row r="120" spans="1:8" ht="23.25" customHeight="1">
      <c r="A120" s="161" t="s">
        <v>217</v>
      </c>
      <c r="B120" s="183" t="s">
        <v>150</v>
      </c>
      <c r="C120" s="162"/>
      <c r="D120" s="169"/>
      <c r="E120" s="149"/>
      <c r="F120" s="170">
        <f t="shared" si="6"/>
        <v>0</v>
      </c>
      <c r="G120" s="172"/>
    </row>
    <row r="121" spans="1:8" ht="23.25" customHeight="1">
      <c r="A121" s="161" t="s">
        <v>454</v>
      </c>
      <c r="B121" s="183" t="s">
        <v>151</v>
      </c>
      <c r="C121" s="162"/>
      <c r="D121" s="169"/>
      <c r="E121" s="149"/>
      <c r="F121" s="170"/>
      <c r="G121" s="172"/>
    </row>
    <row r="122" spans="1:8" ht="23.25" customHeight="1">
      <c r="A122" s="161"/>
      <c r="B122" s="163" t="s">
        <v>17</v>
      </c>
      <c r="C122" s="162" t="s">
        <v>4</v>
      </c>
      <c r="D122" s="169">
        <v>37</v>
      </c>
      <c r="E122" s="149"/>
      <c r="F122" s="170">
        <f t="shared" ref="F122" si="7">D122*$E122</f>
        <v>0</v>
      </c>
      <c r="G122" s="172"/>
    </row>
    <row r="123" spans="1:8" ht="23.25" customHeight="1">
      <c r="A123" s="161" t="s">
        <v>455</v>
      </c>
      <c r="B123" s="183" t="s">
        <v>152</v>
      </c>
      <c r="C123" s="162"/>
      <c r="D123" s="169"/>
      <c r="E123" s="149"/>
      <c r="F123" s="170"/>
      <c r="G123" s="172"/>
    </row>
    <row r="124" spans="1:8" ht="23.25" customHeight="1">
      <c r="A124" s="161"/>
      <c r="B124" s="163" t="s">
        <v>17</v>
      </c>
      <c r="C124" s="162" t="s">
        <v>4</v>
      </c>
      <c r="D124" s="169">
        <v>146</v>
      </c>
      <c r="E124" s="149"/>
      <c r="F124" s="170">
        <f t="shared" ref="F124" si="8">D124*$E124</f>
        <v>0</v>
      </c>
      <c r="G124" s="172"/>
    </row>
    <row r="125" spans="1:8" ht="33.5" customHeight="1">
      <c r="A125" s="161" t="s">
        <v>218</v>
      </c>
      <c r="B125" s="200" t="s">
        <v>360</v>
      </c>
      <c r="C125" s="162"/>
      <c r="D125" s="169"/>
      <c r="E125" s="149"/>
      <c r="F125" s="170">
        <f t="shared" si="6"/>
        <v>0</v>
      </c>
      <c r="G125" s="172"/>
    </row>
    <row r="126" spans="1:8" ht="23.25" customHeight="1">
      <c r="A126" s="161"/>
      <c r="B126" s="163" t="s">
        <v>10</v>
      </c>
      <c r="C126" s="162" t="s">
        <v>3</v>
      </c>
      <c r="D126" s="169">
        <v>117</v>
      </c>
      <c r="E126" s="149"/>
      <c r="F126" s="170">
        <f t="shared" si="6"/>
        <v>0</v>
      </c>
      <c r="G126" s="172"/>
    </row>
    <row r="127" spans="1:8" ht="21" customHeight="1">
      <c r="A127" s="161" t="s">
        <v>219</v>
      </c>
      <c r="B127" s="186" t="s">
        <v>153</v>
      </c>
      <c r="C127" s="162"/>
      <c r="D127" s="169"/>
      <c r="E127" s="149"/>
      <c r="F127" s="170">
        <f>D127*$E127</f>
        <v>0</v>
      </c>
      <c r="G127" s="172"/>
    </row>
    <row r="128" spans="1:8" ht="23.25" customHeight="1">
      <c r="A128" s="161"/>
      <c r="B128" s="163" t="s">
        <v>11</v>
      </c>
      <c r="C128" s="162" t="s">
        <v>6</v>
      </c>
      <c r="D128" s="169">
        <v>18</v>
      </c>
      <c r="E128" s="149"/>
      <c r="F128" s="170">
        <f>D128*$E128</f>
        <v>0</v>
      </c>
      <c r="G128" s="172"/>
    </row>
    <row r="129" spans="1:7" ht="24.75" customHeight="1">
      <c r="A129" s="161" t="s">
        <v>220</v>
      </c>
      <c r="B129" s="186" t="s">
        <v>154</v>
      </c>
      <c r="C129" s="162"/>
      <c r="D129" s="169"/>
      <c r="E129" s="149"/>
      <c r="F129" s="170">
        <f t="shared" ref="F129:F133" si="9">D129*$E129</f>
        <v>0</v>
      </c>
      <c r="G129" s="172"/>
    </row>
    <row r="130" spans="1:7" ht="21.75" customHeight="1">
      <c r="A130" s="161" t="s">
        <v>456</v>
      </c>
      <c r="B130" s="186" t="s">
        <v>155</v>
      </c>
      <c r="C130" s="162"/>
      <c r="D130" s="169"/>
      <c r="E130" s="149"/>
      <c r="F130" s="170">
        <f t="shared" si="9"/>
        <v>0</v>
      </c>
      <c r="G130" s="172"/>
    </row>
    <row r="131" spans="1:7" ht="19.5" customHeight="1">
      <c r="A131" s="161"/>
      <c r="B131" s="163" t="s">
        <v>10</v>
      </c>
      <c r="C131" s="162" t="s">
        <v>3</v>
      </c>
      <c r="D131" s="169">
        <v>361</v>
      </c>
      <c r="E131" s="149"/>
      <c r="F131" s="170">
        <f t="shared" si="9"/>
        <v>0</v>
      </c>
      <c r="G131" s="172"/>
    </row>
    <row r="132" spans="1:7" ht="19.5" customHeight="1">
      <c r="A132" s="161" t="s">
        <v>457</v>
      </c>
      <c r="B132" s="186" t="s">
        <v>156</v>
      </c>
      <c r="C132" s="162"/>
      <c r="D132" s="169"/>
      <c r="E132" s="149"/>
      <c r="F132" s="170">
        <f t="shared" si="9"/>
        <v>0</v>
      </c>
      <c r="G132" s="172"/>
    </row>
    <row r="133" spans="1:7" ht="19.5" customHeight="1">
      <c r="A133" s="161"/>
      <c r="B133" s="163" t="s">
        <v>10</v>
      </c>
      <c r="C133" s="162" t="s">
        <v>3</v>
      </c>
      <c r="D133" s="169">
        <v>358</v>
      </c>
      <c r="E133" s="149"/>
      <c r="F133" s="170">
        <f t="shared" si="9"/>
        <v>0</v>
      </c>
      <c r="G133" s="172"/>
    </row>
    <row r="134" spans="1:7" ht="19.5" customHeight="1">
      <c r="A134" s="161" t="s">
        <v>221</v>
      </c>
      <c r="B134" s="186" t="s">
        <v>157</v>
      </c>
      <c r="C134" s="162"/>
      <c r="D134" s="169"/>
      <c r="E134" s="149"/>
      <c r="F134" s="170">
        <f>D134*$E134</f>
        <v>0</v>
      </c>
      <c r="G134" s="172"/>
    </row>
    <row r="135" spans="1:7" ht="19.5" customHeight="1">
      <c r="A135" s="161"/>
      <c r="B135" s="163" t="s">
        <v>93</v>
      </c>
      <c r="C135" s="162" t="s">
        <v>94</v>
      </c>
      <c r="D135" s="169">
        <v>5</v>
      </c>
      <c r="E135" s="149"/>
      <c r="F135" s="170">
        <f>D135*$E135</f>
        <v>0</v>
      </c>
      <c r="G135" s="172"/>
    </row>
    <row r="136" spans="1:7" ht="19.5" customHeight="1">
      <c r="A136" s="161" t="s">
        <v>222</v>
      </c>
      <c r="B136" s="200" t="s">
        <v>458</v>
      </c>
      <c r="C136" s="162"/>
      <c r="D136" s="169"/>
      <c r="E136" s="149"/>
      <c r="F136" s="170">
        <f t="shared" ref="F136:F143" si="10">D136*$E136</f>
        <v>0</v>
      </c>
      <c r="G136" s="172"/>
    </row>
    <row r="137" spans="1:7" ht="19.5" customHeight="1">
      <c r="A137" s="161"/>
      <c r="B137" s="163" t="s">
        <v>131</v>
      </c>
      <c r="C137" s="162" t="s">
        <v>109</v>
      </c>
      <c r="D137" s="169">
        <v>755</v>
      </c>
      <c r="E137" s="149"/>
      <c r="F137" s="170">
        <f t="shared" si="10"/>
        <v>0</v>
      </c>
      <c r="G137" s="172"/>
    </row>
    <row r="138" spans="1:7" ht="19.5" customHeight="1">
      <c r="A138" s="161" t="s">
        <v>223</v>
      </c>
      <c r="B138" s="183" t="s">
        <v>162</v>
      </c>
      <c r="C138" s="162"/>
      <c r="D138" s="169"/>
      <c r="E138" s="149"/>
      <c r="F138" s="170">
        <f t="shared" si="10"/>
        <v>0</v>
      </c>
      <c r="G138" s="172"/>
    </row>
    <row r="139" spans="1:7" ht="19.5" customHeight="1">
      <c r="A139" s="161"/>
      <c r="B139" s="163" t="s">
        <v>17</v>
      </c>
      <c r="C139" s="162" t="s">
        <v>4</v>
      </c>
      <c r="D139" s="169">
        <v>15</v>
      </c>
      <c r="E139" s="149"/>
      <c r="F139" s="170">
        <f t="shared" si="10"/>
        <v>0</v>
      </c>
      <c r="G139" s="172"/>
    </row>
    <row r="140" spans="1:7" ht="19.5" customHeight="1">
      <c r="A140" s="161" t="s">
        <v>224</v>
      </c>
      <c r="B140" s="196" t="s">
        <v>361</v>
      </c>
      <c r="C140" s="162"/>
      <c r="D140" s="169"/>
      <c r="E140" s="149"/>
      <c r="F140" s="170">
        <f t="shared" si="10"/>
        <v>0</v>
      </c>
      <c r="G140" s="172"/>
    </row>
    <row r="141" spans="1:7" ht="19.5" customHeight="1">
      <c r="A141" s="161"/>
      <c r="B141" s="163" t="s">
        <v>17</v>
      </c>
      <c r="C141" s="162" t="s">
        <v>4</v>
      </c>
      <c r="D141" s="169">
        <v>80.64</v>
      </c>
      <c r="E141" s="149"/>
      <c r="F141" s="170">
        <f t="shared" si="10"/>
        <v>0</v>
      </c>
      <c r="G141" s="172"/>
    </row>
    <row r="142" spans="1:7" ht="19.5" customHeight="1">
      <c r="A142" s="161" t="s">
        <v>459</v>
      </c>
      <c r="B142" s="196" t="s">
        <v>280</v>
      </c>
      <c r="C142" s="162"/>
      <c r="D142" s="169"/>
      <c r="E142" s="149"/>
      <c r="F142" s="170">
        <f t="shared" si="10"/>
        <v>0</v>
      </c>
      <c r="G142" s="172"/>
    </row>
    <row r="143" spans="1:7" ht="19.5" customHeight="1">
      <c r="A143" s="161"/>
      <c r="B143" s="163" t="s">
        <v>93</v>
      </c>
      <c r="C143" s="162" t="s">
        <v>94</v>
      </c>
      <c r="D143" s="169">
        <v>1</v>
      </c>
      <c r="E143" s="149"/>
      <c r="F143" s="170">
        <f t="shared" si="10"/>
        <v>0</v>
      </c>
      <c r="G143" s="172"/>
    </row>
    <row r="144" spans="1:7" ht="13.5" customHeight="1">
      <c r="A144" s="161"/>
      <c r="B144" s="163"/>
      <c r="C144" s="162"/>
      <c r="D144" s="169"/>
      <c r="E144" s="149"/>
      <c r="F144" s="150"/>
    </row>
    <row r="145" spans="1:7">
      <c r="A145" s="161"/>
      <c r="B145" s="176" t="s">
        <v>158</v>
      </c>
      <c r="C145" s="162"/>
      <c r="D145" s="162"/>
      <c r="E145" s="153"/>
      <c r="F145" s="152">
        <f>SUM(F109:F144)</f>
        <v>0</v>
      </c>
      <c r="G145" s="187"/>
    </row>
    <row r="146" spans="1:7">
      <c r="A146" s="161"/>
      <c r="B146" s="188"/>
      <c r="C146" s="162"/>
      <c r="D146" s="162"/>
      <c r="E146" s="153"/>
      <c r="F146" s="150"/>
      <c r="G146" s="187"/>
    </row>
    <row r="147" spans="1:7" ht="27" customHeight="1">
      <c r="A147" s="189"/>
      <c r="B147" s="189" t="s">
        <v>159</v>
      </c>
      <c r="C147" s="189"/>
      <c r="D147" s="189"/>
      <c r="E147" s="190"/>
      <c r="F147" s="152">
        <f>F145+F107+F95+F78+F59+F53+F35+F16</f>
        <v>0</v>
      </c>
      <c r="G147" s="187"/>
    </row>
    <row r="149" spans="1:7">
      <c r="A149" s="175"/>
      <c r="B149" s="157"/>
      <c r="C149" s="175"/>
      <c r="D149" s="175"/>
      <c r="E149" s="191"/>
      <c r="F149" s="175"/>
    </row>
    <row r="150" spans="1:7">
      <c r="A150" s="175"/>
      <c r="B150" s="157"/>
      <c r="C150" s="175"/>
      <c r="D150" s="175"/>
      <c r="E150" s="191"/>
      <c r="F150" s="175"/>
    </row>
  </sheetData>
  <mergeCells count="8">
    <mergeCell ref="A1:B1"/>
    <mergeCell ref="C1:F1"/>
    <mergeCell ref="A2:A4"/>
    <mergeCell ref="B2:B4"/>
    <mergeCell ref="C2:C4"/>
    <mergeCell ref="E2:E4"/>
    <mergeCell ref="D3:D4"/>
    <mergeCell ref="F3:F4"/>
  </mergeCells>
  <printOptions horizontalCentered="1"/>
  <pageMargins left="0" right="0" top="0.55118110236220474" bottom="0.35433070866141736" header="0.31496062992125984" footer="0.19685039370078741"/>
  <pageSetup paperSize="9" scale="65" orientation="portrait" useFirstPageNumber="1" r:id="rId1"/>
  <headerFooter>
    <oddHeader>&amp;C&amp;"Arial,Gras"RESTRUCTURATION DU LYCEE VICTOR HUGO DE MARRAKECH - TRANCHE 3</oddHead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167F0-A27D-4798-A855-251DE02221D1}">
  <sheetPr>
    <tabColor rgb="FF008000"/>
  </sheetPr>
  <dimension ref="A1:V67"/>
  <sheetViews>
    <sheetView showGridLines="0" showZeros="0" zoomScale="80" zoomScaleNormal="80" zoomScaleSheetLayoutView="80" workbookViewId="0">
      <pane ySplit="4" topLeftCell="A26" activePane="bottomLeft" state="frozen"/>
      <selection activeCell="D40" sqref="D40"/>
      <selection pane="bottomLeft" activeCell="B46" sqref="B46"/>
    </sheetView>
  </sheetViews>
  <sheetFormatPr baseColWidth="10" defaultColWidth="10.33203125" defaultRowHeight="15"/>
  <cols>
    <col min="1" max="1" width="8.5" style="259" customWidth="1"/>
    <col min="2" max="2" width="77" style="1" customWidth="1"/>
    <col min="3" max="3" width="7.6640625" style="18" bestFit="1" customWidth="1"/>
    <col min="4" max="4" width="19.1640625" style="48" customWidth="1"/>
    <col min="5" max="5" width="12.1640625" style="128" customWidth="1"/>
    <col min="6" max="6" width="20.83203125" style="128" customWidth="1"/>
    <col min="7" max="243" width="10.33203125" style="1"/>
    <col min="244" max="244" width="8.5" style="1" customWidth="1"/>
    <col min="245" max="245" width="47.33203125" style="1" customWidth="1"/>
    <col min="246" max="246" width="7.6640625" style="1" bestFit="1" customWidth="1"/>
    <col min="247" max="247" width="14.5" style="1" customWidth="1"/>
    <col min="248" max="249" width="15.1640625" style="1" customWidth="1"/>
    <col min="250" max="250" width="14.1640625" style="1" customWidth="1"/>
    <col min="251" max="251" width="16.1640625" style="1" customWidth="1"/>
    <col min="252" max="252" width="15.83203125" style="1" bestFit="1" customWidth="1"/>
    <col min="253" max="253" width="17.1640625" style="1" customWidth="1"/>
    <col min="254" max="499" width="10.33203125" style="1"/>
    <col min="500" max="500" width="8.5" style="1" customWidth="1"/>
    <col min="501" max="501" width="47.33203125" style="1" customWidth="1"/>
    <col min="502" max="502" width="7.6640625" style="1" bestFit="1" customWidth="1"/>
    <col min="503" max="503" width="14.5" style="1" customWidth="1"/>
    <col min="504" max="505" width="15.1640625" style="1" customWidth="1"/>
    <col min="506" max="506" width="14.1640625" style="1" customWidth="1"/>
    <col min="507" max="507" width="16.1640625" style="1" customWidth="1"/>
    <col min="508" max="508" width="15.83203125" style="1" bestFit="1" customWidth="1"/>
    <col min="509" max="509" width="17.1640625" style="1" customWidth="1"/>
    <col min="510" max="755" width="10.33203125" style="1"/>
    <col min="756" max="756" width="8.5" style="1" customWidth="1"/>
    <col min="757" max="757" width="47.33203125" style="1" customWidth="1"/>
    <col min="758" max="758" width="7.6640625" style="1" bestFit="1" customWidth="1"/>
    <col min="759" max="759" width="14.5" style="1" customWidth="1"/>
    <col min="760" max="761" width="15.1640625" style="1" customWidth="1"/>
    <col min="762" max="762" width="14.1640625" style="1" customWidth="1"/>
    <col min="763" max="763" width="16.1640625" style="1" customWidth="1"/>
    <col min="764" max="764" width="15.83203125" style="1" bestFit="1" customWidth="1"/>
    <col min="765" max="765" width="17.1640625" style="1" customWidth="1"/>
    <col min="766" max="1011" width="10.33203125" style="1"/>
    <col min="1012" max="1012" width="8.5" style="1" customWidth="1"/>
    <col min="1013" max="1013" width="47.33203125" style="1" customWidth="1"/>
    <col min="1014" max="1014" width="7.6640625" style="1" bestFit="1" customWidth="1"/>
    <col min="1015" max="1015" width="14.5" style="1" customWidth="1"/>
    <col min="1016" max="1017" width="15.1640625" style="1" customWidth="1"/>
    <col min="1018" max="1018" width="14.1640625" style="1" customWidth="1"/>
    <col min="1019" max="1019" width="16.1640625" style="1" customWidth="1"/>
    <col min="1020" max="1020" width="15.83203125" style="1" bestFit="1" customWidth="1"/>
    <col min="1021" max="1021" width="17.1640625" style="1" customWidth="1"/>
    <col min="1022" max="1267" width="10.33203125" style="1"/>
    <col min="1268" max="1268" width="8.5" style="1" customWidth="1"/>
    <col min="1269" max="1269" width="47.33203125" style="1" customWidth="1"/>
    <col min="1270" max="1270" width="7.6640625" style="1" bestFit="1" customWidth="1"/>
    <col min="1271" max="1271" width="14.5" style="1" customWidth="1"/>
    <col min="1272" max="1273" width="15.1640625" style="1" customWidth="1"/>
    <col min="1274" max="1274" width="14.1640625" style="1" customWidth="1"/>
    <col min="1275" max="1275" width="16.1640625" style="1" customWidth="1"/>
    <col min="1276" max="1276" width="15.83203125" style="1" bestFit="1" customWidth="1"/>
    <col min="1277" max="1277" width="17.1640625" style="1" customWidth="1"/>
    <col min="1278" max="1523" width="10.33203125" style="1"/>
    <col min="1524" max="1524" width="8.5" style="1" customWidth="1"/>
    <col min="1525" max="1525" width="47.33203125" style="1" customWidth="1"/>
    <col min="1526" max="1526" width="7.6640625" style="1" bestFit="1" customWidth="1"/>
    <col min="1527" max="1527" width="14.5" style="1" customWidth="1"/>
    <col min="1528" max="1529" width="15.1640625" style="1" customWidth="1"/>
    <col min="1530" max="1530" width="14.1640625" style="1" customWidth="1"/>
    <col min="1531" max="1531" width="16.1640625" style="1" customWidth="1"/>
    <col min="1532" max="1532" width="15.83203125" style="1" bestFit="1" customWidth="1"/>
    <col min="1533" max="1533" width="17.1640625" style="1" customWidth="1"/>
    <col min="1534" max="1779" width="10.33203125" style="1"/>
    <col min="1780" max="1780" width="8.5" style="1" customWidth="1"/>
    <col min="1781" max="1781" width="47.33203125" style="1" customWidth="1"/>
    <col min="1782" max="1782" width="7.6640625" style="1" bestFit="1" customWidth="1"/>
    <col min="1783" max="1783" width="14.5" style="1" customWidth="1"/>
    <col min="1784" max="1785" width="15.1640625" style="1" customWidth="1"/>
    <col min="1786" max="1786" width="14.1640625" style="1" customWidth="1"/>
    <col min="1787" max="1787" width="16.1640625" style="1" customWidth="1"/>
    <col min="1788" max="1788" width="15.83203125" style="1" bestFit="1" customWidth="1"/>
    <col min="1789" max="1789" width="17.1640625" style="1" customWidth="1"/>
    <col min="1790" max="2035" width="10.33203125" style="1"/>
    <col min="2036" max="2036" width="8.5" style="1" customWidth="1"/>
    <col min="2037" max="2037" width="47.33203125" style="1" customWidth="1"/>
    <col min="2038" max="2038" width="7.6640625" style="1" bestFit="1" customWidth="1"/>
    <col min="2039" max="2039" width="14.5" style="1" customWidth="1"/>
    <col min="2040" max="2041" width="15.1640625" style="1" customWidth="1"/>
    <col min="2042" max="2042" width="14.1640625" style="1" customWidth="1"/>
    <col min="2043" max="2043" width="16.1640625" style="1" customWidth="1"/>
    <col min="2044" max="2044" width="15.83203125" style="1" bestFit="1" customWidth="1"/>
    <col min="2045" max="2045" width="17.1640625" style="1" customWidth="1"/>
    <col min="2046" max="2291" width="10.33203125" style="1"/>
    <col min="2292" max="2292" width="8.5" style="1" customWidth="1"/>
    <col min="2293" max="2293" width="47.33203125" style="1" customWidth="1"/>
    <col min="2294" max="2294" width="7.6640625" style="1" bestFit="1" customWidth="1"/>
    <col min="2295" max="2295" width="14.5" style="1" customWidth="1"/>
    <col min="2296" max="2297" width="15.1640625" style="1" customWidth="1"/>
    <col min="2298" max="2298" width="14.1640625" style="1" customWidth="1"/>
    <col min="2299" max="2299" width="16.1640625" style="1" customWidth="1"/>
    <col min="2300" max="2300" width="15.83203125" style="1" bestFit="1" customWidth="1"/>
    <col min="2301" max="2301" width="17.1640625" style="1" customWidth="1"/>
    <col min="2302" max="2547" width="10.33203125" style="1"/>
    <col min="2548" max="2548" width="8.5" style="1" customWidth="1"/>
    <col min="2549" max="2549" width="47.33203125" style="1" customWidth="1"/>
    <col min="2550" max="2550" width="7.6640625" style="1" bestFit="1" customWidth="1"/>
    <col min="2551" max="2551" width="14.5" style="1" customWidth="1"/>
    <col min="2552" max="2553" width="15.1640625" style="1" customWidth="1"/>
    <col min="2554" max="2554" width="14.1640625" style="1" customWidth="1"/>
    <col min="2555" max="2555" width="16.1640625" style="1" customWidth="1"/>
    <col min="2556" max="2556" width="15.83203125" style="1" bestFit="1" customWidth="1"/>
    <col min="2557" max="2557" width="17.1640625" style="1" customWidth="1"/>
    <col min="2558" max="2803" width="10.33203125" style="1"/>
    <col min="2804" max="2804" width="8.5" style="1" customWidth="1"/>
    <col min="2805" max="2805" width="47.33203125" style="1" customWidth="1"/>
    <col min="2806" max="2806" width="7.6640625" style="1" bestFit="1" customWidth="1"/>
    <col min="2807" max="2807" width="14.5" style="1" customWidth="1"/>
    <col min="2808" max="2809" width="15.1640625" style="1" customWidth="1"/>
    <col min="2810" max="2810" width="14.1640625" style="1" customWidth="1"/>
    <col min="2811" max="2811" width="16.1640625" style="1" customWidth="1"/>
    <col min="2812" max="2812" width="15.83203125" style="1" bestFit="1" customWidth="1"/>
    <col min="2813" max="2813" width="17.1640625" style="1" customWidth="1"/>
    <col min="2814" max="3059" width="10.33203125" style="1"/>
    <col min="3060" max="3060" width="8.5" style="1" customWidth="1"/>
    <col min="3061" max="3061" width="47.33203125" style="1" customWidth="1"/>
    <col min="3062" max="3062" width="7.6640625" style="1" bestFit="1" customWidth="1"/>
    <col min="3063" max="3063" width="14.5" style="1" customWidth="1"/>
    <col min="3064" max="3065" width="15.1640625" style="1" customWidth="1"/>
    <col min="3066" max="3066" width="14.1640625" style="1" customWidth="1"/>
    <col min="3067" max="3067" width="16.1640625" style="1" customWidth="1"/>
    <col min="3068" max="3068" width="15.83203125" style="1" bestFit="1" customWidth="1"/>
    <col min="3069" max="3069" width="17.1640625" style="1" customWidth="1"/>
    <col min="3070" max="3315" width="10.33203125" style="1"/>
    <col min="3316" max="3316" width="8.5" style="1" customWidth="1"/>
    <col min="3317" max="3317" width="47.33203125" style="1" customWidth="1"/>
    <col min="3318" max="3318" width="7.6640625" style="1" bestFit="1" customWidth="1"/>
    <col min="3319" max="3319" width="14.5" style="1" customWidth="1"/>
    <col min="3320" max="3321" width="15.1640625" style="1" customWidth="1"/>
    <col min="3322" max="3322" width="14.1640625" style="1" customWidth="1"/>
    <col min="3323" max="3323" width="16.1640625" style="1" customWidth="1"/>
    <col min="3324" max="3324" width="15.83203125" style="1" bestFit="1" customWidth="1"/>
    <col min="3325" max="3325" width="17.1640625" style="1" customWidth="1"/>
    <col min="3326" max="3571" width="10.33203125" style="1"/>
    <col min="3572" max="3572" width="8.5" style="1" customWidth="1"/>
    <col min="3573" max="3573" width="47.33203125" style="1" customWidth="1"/>
    <col min="3574" max="3574" width="7.6640625" style="1" bestFit="1" customWidth="1"/>
    <col min="3575" max="3575" width="14.5" style="1" customWidth="1"/>
    <col min="3576" max="3577" width="15.1640625" style="1" customWidth="1"/>
    <col min="3578" max="3578" width="14.1640625" style="1" customWidth="1"/>
    <col min="3579" max="3579" width="16.1640625" style="1" customWidth="1"/>
    <col min="3580" max="3580" width="15.83203125" style="1" bestFit="1" customWidth="1"/>
    <col min="3581" max="3581" width="17.1640625" style="1" customWidth="1"/>
    <col min="3582" max="3827" width="10.33203125" style="1"/>
    <col min="3828" max="3828" width="8.5" style="1" customWidth="1"/>
    <col min="3829" max="3829" width="47.33203125" style="1" customWidth="1"/>
    <col min="3830" max="3830" width="7.6640625" style="1" bestFit="1" customWidth="1"/>
    <col min="3831" max="3831" width="14.5" style="1" customWidth="1"/>
    <col min="3832" max="3833" width="15.1640625" style="1" customWidth="1"/>
    <col min="3834" max="3834" width="14.1640625" style="1" customWidth="1"/>
    <col min="3835" max="3835" width="16.1640625" style="1" customWidth="1"/>
    <col min="3836" max="3836" width="15.83203125" style="1" bestFit="1" customWidth="1"/>
    <col min="3837" max="3837" width="17.1640625" style="1" customWidth="1"/>
    <col min="3838" max="4083" width="10.33203125" style="1"/>
    <col min="4084" max="4084" width="8.5" style="1" customWidth="1"/>
    <col min="4085" max="4085" width="47.33203125" style="1" customWidth="1"/>
    <col min="4086" max="4086" width="7.6640625" style="1" bestFit="1" customWidth="1"/>
    <col min="4087" max="4087" width="14.5" style="1" customWidth="1"/>
    <col min="4088" max="4089" width="15.1640625" style="1" customWidth="1"/>
    <col min="4090" max="4090" width="14.1640625" style="1" customWidth="1"/>
    <col min="4091" max="4091" width="16.1640625" style="1" customWidth="1"/>
    <col min="4092" max="4092" width="15.83203125" style="1" bestFit="1" customWidth="1"/>
    <col min="4093" max="4093" width="17.1640625" style="1" customWidth="1"/>
    <col min="4094" max="4339" width="10.33203125" style="1"/>
    <col min="4340" max="4340" width="8.5" style="1" customWidth="1"/>
    <col min="4341" max="4341" width="47.33203125" style="1" customWidth="1"/>
    <col min="4342" max="4342" width="7.6640625" style="1" bestFit="1" customWidth="1"/>
    <col min="4343" max="4343" width="14.5" style="1" customWidth="1"/>
    <col min="4344" max="4345" width="15.1640625" style="1" customWidth="1"/>
    <col min="4346" max="4346" width="14.1640625" style="1" customWidth="1"/>
    <col min="4347" max="4347" width="16.1640625" style="1" customWidth="1"/>
    <col min="4348" max="4348" width="15.83203125" style="1" bestFit="1" customWidth="1"/>
    <col min="4349" max="4349" width="17.1640625" style="1" customWidth="1"/>
    <col min="4350" max="4595" width="10.33203125" style="1"/>
    <col min="4596" max="4596" width="8.5" style="1" customWidth="1"/>
    <col min="4597" max="4597" width="47.33203125" style="1" customWidth="1"/>
    <col min="4598" max="4598" width="7.6640625" style="1" bestFit="1" customWidth="1"/>
    <col min="4599" max="4599" width="14.5" style="1" customWidth="1"/>
    <col min="4600" max="4601" width="15.1640625" style="1" customWidth="1"/>
    <col min="4602" max="4602" width="14.1640625" style="1" customWidth="1"/>
    <col min="4603" max="4603" width="16.1640625" style="1" customWidth="1"/>
    <col min="4604" max="4604" width="15.83203125" style="1" bestFit="1" customWidth="1"/>
    <col min="4605" max="4605" width="17.1640625" style="1" customWidth="1"/>
    <col min="4606" max="4851" width="10.33203125" style="1"/>
    <col min="4852" max="4852" width="8.5" style="1" customWidth="1"/>
    <col min="4853" max="4853" width="47.33203125" style="1" customWidth="1"/>
    <col min="4854" max="4854" width="7.6640625" style="1" bestFit="1" customWidth="1"/>
    <col min="4855" max="4855" width="14.5" style="1" customWidth="1"/>
    <col min="4856" max="4857" width="15.1640625" style="1" customWidth="1"/>
    <col min="4858" max="4858" width="14.1640625" style="1" customWidth="1"/>
    <col min="4859" max="4859" width="16.1640625" style="1" customWidth="1"/>
    <col min="4860" max="4860" width="15.83203125" style="1" bestFit="1" customWidth="1"/>
    <col min="4861" max="4861" width="17.1640625" style="1" customWidth="1"/>
    <col min="4862" max="5107" width="10.33203125" style="1"/>
    <col min="5108" max="5108" width="8.5" style="1" customWidth="1"/>
    <col min="5109" max="5109" width="47.33203125" style="1" customWidth="1"/>
    <col min="5110" max="5110" width="7.6640625" style="1" bestFit="1" customWidth="1"/>
    <col min="5111" max="5111" width="14.5" style="1" customWidth="1"/>
    <col min="5112" max="5113" width="15.1640625" style="1" customWidth="1"/>
    <col min="5114" max="5114" width="14.1640625" style="1" customWidth="1"/>
    <col min="5115" max="5115" width="16.1640625" style="1" customWidth="1"/>
    <col min="5116" max="5116" width="15.83203125" style="1" bestFit="1" customWidth="1"/>
    <col min="5117" max="5117" width="17.1640625" style="1" customWidth="1"/>
    <col min="5118" max="5363" width="10.33203125" style="1"/>
    <col min="5364" max="5364" width="8.5" style="1" customWidth="1"/>
    <col min="5365" max="5365" width="47.33203125" style="1" customWidth="1"/>
    <col min="5366" max="5366" width="7.6640625" style="1" bestFit="1" customWidth="1"/>
    <col min="5367" max="5367" width="14.5" style="1" customWidth="1"/>
    <col min="5368" max="5369" width="15.1640625" style="1" customWidth="1"/>
    <col min="5370" max="5370" width="14.1640625" style="1" customWidth="1"/>
    <col min="5371" max="5371" width="16.1640625" style="1" customWidth="1"/>
    <col min="5372" max="5372" width="15.83203125" style="1" bestFit="1" customWidth="1"/>
    <col min="5373" max="5373" width="17.1640625" style="1" customWidth="1"/>
    <col min="5374" max="5619" width="10.33203125" style="1"/>
    <col min="5620" max="5620" width="8.5" style="1" customWidth="1"/>
    <col min="5621" max="5621" width="47.33203125" style="1" customWidth="1"/>
    <col min="5622" max="5622" width="7.6640625" style="1" bestFit="1" customWidth="1"/>
    <col min="5623" max="5623" width="14.5" style="1" customWidth="1"/>
    <col min="5624" max="5625" width="15.1640625" style="1" customWidth="1"/>
    <col min="5626" max="5626" width="14.1640625" style="1" customWidth="1"/>
    <col min="5627" max="5627" width="16.1640625" style="1" customWidth="1"/>
    <col min="5628" max="5628" width="15.83203125" style="1" bestFit="1" customWidth="1"/>
    <col min="5629" max="5629" width="17.1640625" style="1" customWidth="1"/>
    <col min="5630" max="5875" width="10.33203125" style="1"/>
    <col min="5876" max="5876" width="8.5" style="1" customWidth="1"/>
    <col min="5877" max="5877" width="47.33203125" style="1" customWidth="1"/>
    <col min="5878" max="5878" width="7.6640625" style="1" bestFit="1" customWidth="1"/>
    <col min="5879" max="5879" width="14.5" style="1" customWidth="1"/>
    <col min="5880" max="5881" width="15.1640625" style="1" customWidth="1"/>
    <col min="5882" max="5882" width="14.1640625" style="1" customWidth="1"/>
    <col min="5883" max="5883" width="16.1640625" style="1" customWidth="1"/>
    <col min="5884" max="5884" width="15.83203125" style="1" bestFit="1" customWidth="1"/>
    <col min="5885" max="5885" width="17.1640625" style="1" customWidth="1"/>
    <col min="5886" max="6131" width="10.33203125" style="1"/>
    <col min="6132" max="6132" width="8.5" style="1" customWidth="1"/>
    <col min="6133" max="6133" width="47.33203125" style="1" customWidth="1"/>
    <col min="6134" max="6134" width="7.6640625" style="1" bestFit="1" customWidth="1"/>
    <col min="6135" max="6135" width="14.5" style="1" customWidth="1"/>
    <col min="6136" max="6137" width="15.1640625" style="1" customWidth="1"/>
    <col min="6138" max="6138" width="14.1640625" style="1" customWidth="1"/>
    <col min="6139" max="6139" width="16.1640625" style="1" customWidth="1"/>
    <col min="6140" max="6140" width="15.83203125" style="1" bestFit="1" customWidth="1"/>
    <col min="6141" max="6141" width="17.1640625" style="1" customWidth="1"/>
    <col min="6142" max="6387" width="10.33203125" style="1"/>
    <col min="6388" max="6388" width="8.5" style="1" customWidth="1"/>
    <col min="6389" max="6389" width="47.33203125" style="1" customWidth="1"/>
    <col min="6390" max="6390" width="7.6640625" style="1" bestFit="1" customWidth="1"/>
    <col min="6391" max="6391" width="14.5" style="1" customWidth="1"/>
    <col min="6392" max="6393" width="15.1640625" style="1" customWidth="1"/>
    <col min="6394" max="6394" width="14.1640625" style="1" customWidth="1"/>
    <col min="6395" max="6395" width="16.1640625" style="1" customWidth="1"/>
    <col min="6396" max="6396" width="15.83203125" style="1" bestFit="1" customWidth="1"/>
    <col min="6397" max="6397" width="17.1640625" style="1" customWidth="1"/>
    <col min="6398" max="6643" width="10.33203125" style="1"/>
    <col min="6644" max="6644" width="8.5" style="1" customWidth="1"/>
    <col min="6645" max="6645" width="47.33203125" style="1" customWidth="1"/>
    <col min="6646" max="6646" width="7.6640625" style="1" bestFit="1" customWidth="1"/>
    <col min="6647" max="6647" width="14.5" style="1" customWidth="1"/>
    <col min="6648" max="6649" width="15.1640625" style="1" customWidth="1"/>
    <col min="6650" max="6650" width="14.1640625" style="1" customWidth="1"/>
    <col min="6651" max="6651" width="16.1640625" style="1" customWidth="1"/>
    <col min="6652" max="6652" width="15.83203125" style="1" bestFit="1" customWidth="1"/>
    <col min="6653" max="6653" width="17.1640625" style="1" customWidth="1"/>
    <col min="6654" max="6899" width="10.33203125" style="1"/>
    <col min="6900" max="6900" width="8.5" style="1" customWidth="1"/>
    <col min="6901" max="6901" width="47.33203125" style="1" customWidth="1"/>
    <col min="6902" max="6902" width="7.6640625" style="1" bestFit="1" customWidth="1"/>
    <col min="6903" max="6903" width="14.5" style="1" customWidth="1"/>
    <col min="6904" max="6905" width="15.1640625" style="1" customWidth="1"/>
    <col min="6906" max="6906" width="14.1640625" style="1" customWidth="1"/>
    <col min="6907" max="6907" width="16.1640625" style="1" customWidth="1"/>
    <col min="6908" max="6908" width="15.83203125" style="1" bestFit="1" customWidth="1"/>
    <col min="6909" max="6909" width="17.1640625" style="1" customWidth="1"/>
    <col min="6910" max="7155" width="10.33203125" style="1"/>
    <col min="7156" max="7156" width="8.5" style="1" customWidth="1"/>
    <col min="7157" max="7157" width="47.33203125" style="1" customWidth="1"/>
    <col min="7158" max="7158" width="7.6640625" style="1" bestFit="1" customWidth="1"/>
    <col min="7159" max="7159" width="14.5" style="1" customWidth="1"/>
    <col min="7160" max="7161" width="15.1640625" style="1" customWidth="1"/>
    <col min="7162" max="7162" width="14.1640625" style="1" customWidth="1"/>
    <col min="7163" max="7163" width="16.1640625" style="1" customWidth="1"/>
    <col min="7164" max="7164" width="15.83203125" style="1" bestFit="1" customWidth="1"/>
    <col min="7165" max="7165" width="17.1640625" style="1" customWidth="1"/>
    <col min="7166" max="7411" width="10.33203125" style="1"/>
    <col min="7412" max="7412" width="8.5" style="1" customWidth="1"/>
    <col min="7413" max="7413" width="47.33203125" style="1" customWidth="1"/>
    <col min="7414" max="7414" width="7.6640625" style="1" bestFit="1" customWidth="1"/>
    <col min="7415" max="7415" width="14.5" style="1" customWidth="1"/>
    <col min="7416" max="7417" width="15.1640625" style="1" customWidth="1"/>
    <col min="7418" max="7418" width="14.1640625" style="1" customWidth="1"/>
    <col min="7419" max="7419" width="16.1640625" style="1" customWidth="1"/>
    <col min="7420" max="7420" width="15.83203125" style="1" bestFit="1" customWidth="1"/>
    <col min="7421" max="7421" width="17.1640625" style="1" customWidth="1"/>
    <col min="7422" max="7667" width="10.33203125" style="1"/>
    <col min="7668" max="7668" width="8.5" style="1" customWidth="1"/>
    <col min="7669" max="7669" width="47.33203125" style="1" customWidth="1"/>
    <col min="7670" max="7670" width="7.6640625" style="1" bestFit="1" customWidth="1"/>
    <col min="7671" max="7671" width="14.5" style="1" customWidth="1"/>
    <col min="7672" max="7673" width="15.1640625" style="1" customWidth="1"/>
    <col min="7674" max="7674" width="14.1640625" style="1" customWidth="1"/>
    <col min="7675" max="7675" width="16.1640625" style="1" customWidth="1"/>
    <col min="7676" max="7676" width="15.83203125" style="1" bestFit="1" customWidth="1"/>
    <col min="7677" max="7677" width="17.1640625" style="1" customWidth="1"/>
    <col min="7678" max="7923" width="10.33203125" style="1"/>
    <col min="7924" max="7924" width="8.5" style="1" customWidth="1"/>
    <col min="7925" max="7925" width="47.33203125" style="1" customWidth="1"/>
    <col min="7926" max="7926" width="7.6640625" style="1" bestFit="1" customWidth="1"/>
    <col min="7927" max="7927" width="14.5" style="1" customWidth="1"/>
    <col min="7928" max="7929" width="15.1640625" style="1" customWidth="1"/>
    <col min="7930" max="7930" width="14.1640625" style="1" customWidth="1"/>
    <col min="7931" max="7931" width="16.1640625" style="1" customWidth="1"/>
    <col min="7932" max="7932" width="15.83203125" style="1" bestFit="1" customWidth="1"/>
    <col min="7933" max="7933" width="17.1640625" style="1" customWidth="1"/>
    <col min="7934" max="8179" width="10.33203125" style="1"/>
    <col min="8180" max="8180" width="8.5" style="1" customWidth="1"/>
    <col min="8181" max="8181" width="47.33203125" style="1" customWidth="1"/>
    <col min="8182" max="8182" width="7.6640625" style="1" bestFit="1" customWidth="1"/>
    <col min="8183" max="8183" width="14.5" style="1" customWidth="1"/>
    <col min="8184" max="8185" width="15.1640625" style="1" customWidth="1"/>
    <col min="8186" max="8186" width="14.1640625" style="1" customWidth="1"/>
    <col min="8187" max="8187" width="16.1640625" style="1" customWidth="1"/>
    <col min="8188" max="8188" width="15.83203125" style="1" bestFit="1" customWidth="1"/>
    <col min="8189" max="8189" width="17.1640625" style="1" customWidth="1"/>
    <col min="8190" max="8435" width="10.33203125" style="1"/>
    <col min="8436" max="8436" width="8.5" style="1" customWidth="1"/>
    <col min="8437" max="8437" width="47.33203125" style="1" customWidth="1"/>
    <col min="8438" max="8438" width="7.6640625" style="1" bestFit="1" customWidth="1"/>
    <col min="8439" max="8439" width="14.5" style="1" customWidth="1"/>
    <col min="8440" max="8441" width="15.1640625" style="1" customWidth="1"/>
    <col min="8442" max="8442" width="14.1640625" style="1" customWidth="1"/>
    <col min="8443" max="8443" width="16.1640625" style="1" customWidth="1"/>
    <col min="8444" max="8444" width="15.83203125" style="1" bestFit="1" customWidth="1"/>
    <col min="8445" max="8445" width="17.1640625" style="1" customWidth="1"/>
    <col min="8446" max="8691" width="10.33203125" style="1"/>
    <col min="8692" max="8692" width="8.5" style="1" customWidth="1"/>
    <col min="8693" max="8693" width="47.33203125" style="1" customWidth="1"/>
    <col min="8694" max="8694" width="7.6640625" style="1" bestFit="1" customWidth="1"/>
    <col min="8695" max="8695" width="14.5" style="1" customWidth="1"/>
    <col min="8696" max="8697" width="15.1640625" style="1" customWidth="1"/>
    <col min="8698" max="8698" width="14.1640625" style="1" customWidth="1"/>
    <col min="8699" max="8699" width="16.1640625" style="1" customWidth="1"/>
    <col min="8700" max="8700" width="15.83203125" style="1" bestFit="1" customWidth="1"/>
    <col min="8701" max="8701" width="17.1640625" style="1" customWidth="1"/>
    <col min="8702" max="8947" width="10.33203125" style="1"/>
    <col min="8948" max="8948" width="8.5" style="1" customWidth="1"/>
    <col min="8949" max="8949" width="47.33203125" style="1" customWidth="1"/>
    <col min="8950" max="8950" width="7.6640625" style="1" bestFit="1" customWidth="1"/>
    <col min="8951" max="8951" width="14.5" style="1" customWidth="1"/>
    <col min="8952" max="8953" width="15.1640625" style="1" customWidth="1"/>
    <col min="8954" max="8954" width="14.1640625" style="1" customWidth="1"/>
    <col min="8955" max="8955" width="16.1640625" style="1" customWidth="1"/>
    <col min="8956" max="8956" width="15.83203125" style="1" bestFit="1" customWidth="1"/>
    <col min="8957" max="8957" width="17.1640625" style="1" customWidth="1"/>
    <col min="8958" max="9203" width="10.33203125" style="1"/>
    <col min="9204" max="9204" width="8.5" style="1" customWidth="1"/>
    <col min="9205" max="9205" width="47.33203125" style="1" customWidth="1"/>
    <col min="9206" max="9206" width="7.6640625" style="1" bestFit="1" customWidth="1"/>
    <col min="9207" max="9207" width="14.5" style="1" customWidth="1"/>
    <col min="9208" max="9209" width="15.1640625" style="1" customWidth="1"/>
    <col min="9210" max="9210" width="14.1640625" style="1" customWidth="1"/>
    <col min="9211" max="9211" width="16.1640625" style="1" customWidth="1"/>
    <col min="9212" max="9212" width="15.83203125" style="1" bestFit="1" customWidth="1"/>
    <col min="9213" max="9213" width="17.1640625" style="1" customWidth="1"/>
    <col min="9214" max="9459" width="10.33203125" style="1"/>
    <col min="9460" max="9460" width="8.5" style="1" customWidth="1"/>
    <col min="9461" max="9461" width="47.33203125" style="1" customWidth="1"/>
    <col min="9462" max="9462" width="7.6640625" style="1" bestFit="1" customWidth="1"/>
    <col min="9463" max="9463" width="14.5" style="1" customWidth="1"/>
    <col min="9464" max="9465" width="15.1640625" style="1" customWidth="1"/>
    <col min="9466" max="9466" width="14.1640625" style="1" customWidth="1"/>
    <col min="9467" max="9467" width="16.1640625" style="1" customWidth="1"/>
    <col min="9468" max="9468" width="15.83203125" style="1" bestFit="1" customWidth="1"/>
    <col min="9469" max="9469" width="17.1640625" style="1" customWidth="1"/>
    <col min="9470" max="9715" width="10.33203125" style="1"/>
    <col min="9716" max="9716" width="8.5" style="1" customWidth="1"/>
    <col min="9717" max="9717" width="47.33203125" style="1" customWidth="1"/>
    <col min="9718" max="9718" width="7.6640625" style="1" bestFit="1" customWidth="1"/>
    <col min="9719" max="9719" width="14.5" style="1" customWidth="1"/>
    <col min="9720" max="9721" width="15.1640625" style="1" customWidth="1"/>
    <col min="9722" max="9722" width="14.1640625" style="1" customWidth="1"/>
    <col min="9723" max="9723" width="16.1640625" style="1" customWidth="1"/>
    <col min="9724" max="9724" width="15.83203125" style="1" bestFit="1" customWidth="1"/>
    <col min="9725" max="9725" width="17.1640625" style="1" customWidth="1"/>
    <col min="9726" max="9971" width="10.33203125" style="1"/>
    <col min="9972" max="9972" width="8.5" style="1" customWidth="1"/>
    <col min="9973" max="9973" width="47.33203125" style="1" customWidth="1"/>
    <col min="9974" max="9974" width="7.6640625" style="1" bestFit="1" customWidth="1"/>
    <col min="9975" max="9975" width="14.5" style="1" customWidth="1"/>
    <col min="9976" max="9977" width="15.1640625" style="1" customWidth="1"/>
    <col min="9978" max="9978" width="14.1640625" style="1" customWidth="1"/>
    <col min="9979" max="9979" width="16.1640625" style="1" customWidth="1"/>
    <col min="9980" max="9980" width="15.83203125" style="1" bestFit="1" customWidth="1"/>
    <col min="9981" max="9981" width="17.1640625" style="1" customWidth="1"/>
    <col min="9982" max="10227" width="10.33203125" style="1"/>
    <col min="10228" max="10228" width="8.5" style="1" customWidth="1"/>
    <col min="10229" max="10229" width="47.33203125" style="1" customWidth="1"/>
    <col min="10230" max="10230" width="7.6640625" style="1" bestFit="1" customWidth="1"/>
    <col min="10231" max="10231" width="14.5" style="1" customWidth="1"/>
    <col min="10232" max="10233" width="15.1640625" style="1" customWidth="1"/>
    <col min="10234" max="10234" width="14.1640625" style="1" customWidth="1"/>
    <col min="10235" max="10235" width="16.1640625" style="1" customWidth="1"/>
    <col min="10236" max="10236" width="15.83203125" style="1" bestFit="1" customWidth="1"/>
    <col min="10237" max="10237" width="17.1640625" style="1" customWidth="1"/>
    <col min="10238" max="10483" width="10.33203125" style="1"/>
    <col min="10484" max="10484" width="8.5" style="1" customWidth="1"/>
    <col min="10485" max="10485" width="47.33203125" style="1" customWidth="1"/>
    <col min="10486" max="10486" width="7.6640625" style="1" bestFit="1" customWidth="1"/>
    <col min="10487" max="10487" width="14.5" style="1" customWidth="1"/>
    <col min="10488" max="10489" width="15.1640625" style="1" customWidth="1"/>
    <col min="10490" max="10490" width="14.1640625" style="1" customWidth="1"/>
    <col min="10491" max="10491" width="16.1640625" style="1" customWidth="1"/>
    <col min="10492" max="10492" width="15.83203125" style="1" bestFit="1" customWidth="1"/>
    <col min="10493" max="10493" width="17.1640625" style="1" customWidth="1"/>
    <col min="10494" max="10739" width="10.33203125" style="1"/>
    <col min="10740" max="10740" width="8.5" style="1" customWidth="1"/>
    <col min="10741" max="10741" width="47.33203125" style="1" customWidth="1"/>
    <col min="10742" max="10742" width="7.6640625" style="1" bestFit="1" customWidth="1"/>
    <col min="10743" max="10743" width="14.5" style="1" customWidth="1"/>
    <col min="10744" max="10745" width="15.1640625" style="1" customWidth="1"/>
    <col min="10746" max="10746" width="14.1640625" style="1" customWidth="1"/>
    <col min="10747" max="10747" width="16.1640625" style="1" customWidth="1"/>
    <col min="10748" max="10748" width="15.83203125" style="1" bestFit="1" customWidth="1"/>
    <col min="10749" max="10749" width="17.1640625" style="1" customWidth="1"/>
    <col min="10750" max="10995" width="10.33203125" style="1"/>
    <col min="10996" max="10996" width="8.5" style="1" customWidth="1"/>
    <col min="10997" max="10997" width="47.33203125" style="1" customWidth="1"/>
    <col min="10998" max="10998" width="7.6640625" style="1" bestFit="1" customWidth="1"/>
    <col min="10999" max="10999" width="14.5" style="1" customWidth="1"/>
    <col min="11000" max="11001" width="15.1640625" style="1" customWidth="1"/>
    <col min="11002" max="11002" width="14.1640625" style="1" customWidth="1"/>
    <col min="11003" max="11003" width="16.1640625" style="1" customWidth="1"/>
    <col min="11004" max="11004" width="15.83203125" style="1" bestFit="1" customWidth="1"/>
    <col min="11005" max="11005" width="17.1640625" style="1" customWidth="1"/>
    <col min="11006" max="11251" width="10.33203125" style="1"/>
    <col min="11252" max="11252" width="8.5" style="1" customWidth="1"/>
    <col min="11253" max="11253" width="47.33203125" style="1" customWidth="1"/>
    <col min="11254" max="11254" width="7.6640625" style="1" bestFit="1" customWidth="1"/>
    <col min="11255" max="11255" width="14.5" style="1" customWidth="1"/>
    <col min="11256" max="11257" width="15.1640625" style="1" customWidth="1"/>
    <col min="11258" max="11258" width="14.1640625" style="1" customWidth="1"/>
    <col min="11259" max="11259" width="16.1640625" style="1" customWidth="1"/>
    <col min="11260" max="11260" width="15.83203125" style="1" bestFit="1" customWidth="1"/>
    <col min="11261" max="11261" width="17.1640625" style="1" customWidth="1"/>
    <col min="11262" max="11507" width="10.33203125" style="1"/>
    <col min="11508" max="11508" width="8.5" style="1" customWidth="1"/>
    <col min="11509" max="11509" width="47.33203125" style="1" customWidth="1"/>
    <col min="11510" max="11510" width="7.6640625" style="1" bestFit="1" customWidth="1"/>
    <col min="11511" max="11511" width="14.5" style="1" customWidth="1"/>
    <col min="11512" max="11513" width="15.1640625" style="1" customWidth="1"/>
    <col min="11514" max="11514" width="14.1640625" style="1" customWidth="1"/>
    <col min="11515" max="11515" width="16.1640625" style="1" customWidth="1"/>
    <col min="11516" max="11516" width="15.83203125" style="1" bestFit="1" customWidth="1"/>
    <col min="11517" max="11517" width="17.1640625" style="1" customWidth="1"/>
    <col min="11518" max="11763" width="10.33203125" style="1"/>
    <col min="11764" max="11764" width="8.5" style="1" customWidth="1"/>
    <col min="11765" max="11765" width="47.33203125" style="1" customWidth="1"/>
    <col min="11766" max="11766" width="7.6640625" style="1" bestFit="1" customWidth="1"/>
    <col min="11767" max="11767" width="14.5" style="1" customWidth="1"/>
    <col min="11768" max="11769" width="15.1640625" style="1" customWidth="1"/>
    <col min="11770" max="11770" width="14.1640625" style="1" customWidth="1"/>
    <col min="11771" max="11771" width="16.1640625" style="1" customWidth="1"/>
    <col min="11772" max="11772" width="15.83203125" style="1" bestFit="1" customWidth="1"/>
    <col min="11773" max="11773" width="17.1640625" style="1" customWidth="1"/>
    <col min="11774" max="12019" width="10.33203125" style="1"/>
    <col min="12020" max="12020" width="8.5" style="1" customWidth="1"/>
    <col min="12021" max="12021" width="47.33203125" style="1" customWidth="1"/>
    <col min="12022" max="12022" width="7.6640625" style="1" bestFit="1" customWidth="1"/>
    <col min="12023" max="12023" width="14.5" style="1" customWidth="1"/>
    <col min="12024" max="12025" width="15.1640625" style="1" customWidth="1"/>
    <col min="12026" max="12026" width="14.1640625" style="1" customWidth="1"/>
    <col min="12027" max="12027" width="16.1640625" style="1" customWidth="1"/>
    <col min="12028" max="12028" width="15.83203125" style="1" bestFit="1" customWidth="1"/>
    <col min="12029" max="12029" width="17.1640625" style="1" customWidth="1"/>
    <col min="12030" max="12275" width="10.33203125" style="1"/>
    <col min="12276" max="12276" width="8.5" style="1" customWidth="1"/>
    <col min="12277" max="12277" width="47.33203125" style="1" customWidth="1"/>
    <col min="12278" max="12278" width="7.6640625" style="1" bestFit="1" customWidth="1"/>
    <col min="12279" max="12279" width="14.5" style="1" customWidth="1"/>
    <col min="12280" max="12281" width="15.1640625" style="1" customWidth="1"/>
    <col min="12282" max="12282" width="14.1640625" style="1" customWidth="1"/>
    <col min="12283" max="12283" width="16.1640625" style="1" customWidth="1"/>
    <col min="12284" max="12284" width="15.83203125" style="1" bestFit="1" customWidth="1"/>
    <col min="12285" max="12285" width="17.1640625" style="1" customWidth="1"/>
    <col min="12286" max="12531" width="10.33203125" style="1"/>
    <col min="12532" max="12532" width="8.5" style="1" customWidth="1"/>
    <col min="12533" max="12533" width="47.33203125" style="1" customWidth="1"/>
    <col min="12534" max="12534" width="7.6640625" style="1" bestFit="1" customWidth="1"/>
    <col min="12535" max="12535" width="14.5" style="1" customWidth="1"/>
    <col min="12536" max="12537" width="15.1640625" style="1" customWidth="1"/>
    <col min="12538" max="12538" width="14.1640625" style="1" customWidth="1"/>
    <col min="12539" max="12539" width="16.1640625" style="1" customWidth="1"/>
    <col min="12540" max="12540" width="15.83203125" style="1" bestFit="1" customWidth="1"/>
    <col min="12541" max="12541" width="17.1640625" style="1" customWidth="1"/>
    <col min="12542" max="12787" width="10.33203125" style="1"/>
    <col min="12788" max="12788" width="8.5" style="1" customWidth="1"/>
    <col min="12789" max="12789" width="47.33203125" style="1" customWidth="1"/>
    <col min="12790" max="12790" width="7.6640625" style="1" bestFit="1" customWidth="1"/>
    <col min="12791" max="12791" width="14.5" style="1" customWidth="1"/>
    <col min="12792" max="12793" width="15.1640625" style="1" customWidth="1"/>
    <col min="12794" max="12794" width="14.1640625" style="1" customWidth="1"/>
    <col min="12795" max="12795" width="16.1640625" style="1" customWidth="1"/>
    <col min="12796" max="12796" width="15.83203125" style="1" bestFit="1" customWidth="1"/>
    <col min="12797" max="12797" width="17.1640625" style="1" customWidth="1"/>
    <col min="12798" max="13043" width="10.33203125" style="1"/>
    <col min="13044" max="13044" width="8.5" style="1" customWidth="1"/>
    <col min="13045" max="13045" width="47.33203125" style="1" customWidth="1"/>
    <col min="13046" max="13046" width="7.6640625" style="1" bestFit="1" customWidth="1"/>
    <col min="13047" max="13047" width="14.5" style="1" customWidth="1"/>
    <col min="13048" max="13049" width="15.1640625" style="1" customWidth="1"/>
    <col min="13050" max="13050" width="14.1640625" style="1" customWidth="1"/>
    <col min="13051" max="13051" width="16.1640625" style="1" customWidth="1"/>
    <col min="13052" max="13052" width="15.83203125" style="1" bestFit="1" customWidth="1"/>
    <col min="13053" max="13053" width="17.1640625" style="1" customWidth="1"/>
    <col min="13054" max="13299" width="10.33203125" style="1"/>
    <col min="13300" max="13300" width="8.5" style="1" customWidth="1"/>
    <col min="13301" max="13301" width="47.33203125" style="1" customWidth="1"/>
    <col min="13302" max="13302" width="7.6640625" style="1" bestFit="1" customWidth="1"/>
    <col min="13303" max="13303" width="14.5" style="1" customWidth="1"/>
    <col min="13304" max="13305" width="15.1640625" style="1" customWidth="1"/>
    <col min="13306" max="13306" width="14.1640625" style="1" customWidth="1"/>
    <col min="13307" max="13307" width="16.1640625" style="1" customWidth="1"/>
    <col min="13308" max="13308" width="15.83203125" style="1" bestFit="1" customWidth="1"/>
    <col min="13309" max="13309" width="17.1640625" style="1" customWidth="1"/>
    <col min="13310" max="13555" width="10.33203125" style="1"/>
    <col min="13556" max="13556" width="8.5" style="1" customWidth="1"/>
    <col min="13557" max="13557" width="47.33203125" style="1" customWidth="1"/>
    <col min="13558" max="13558" width="7.6640625" style="1" bestFit="1" customWidth="1"/>
    <col min="13559" max="13559" width="14.5" style="1" customWidth="1"/>
    <col min="13560" max="13561" width="15.1640625" style="1" customWidth="1"/>
    <col min="13562" max="13562" width="14.1640625" style="1" customWidth="1"/>
    <col min="13563" max="13563" width="16.1640625" style="1" customWidth="1"/>
    <col min="13564" max="13564" width="15.83203125" style="1" bestFit="1" customWidth="1"/>
    <col min="13565" max="13565" width="17.1640625" style="1" customWidth="1"/>
    <col min="13566" max="13811" width="10.33203125" style="1"/>
    <col min="13812" max="13812" width="8.5" style="1" customWidth="1"/>
    <col min="13813" max="13813" width="47.33203125" style="1" customWidth="1"/>
    <col min="13814" max="13814" width="7.6640625" style="1" bestFit="1" customWidth="1"/>
    <col min="13815" max="13815" width="14.5" style="1" customWidth="1"/>
    <col min="13816" max="13817" width="15.1640625" style="1" customWidth="1"/>
    <col min="13818" max="13818" width="14.1640625" style="1" customWidth="1"/>
    <col min="13819" max="13819" width="16.1640625" style="1" customWidth="1"/>
    <col min="13820" max="13820" width="15.83203125" style="1" bestFit="1" customWidth="1"/>
    <col min="13821" max="13821" width="17.1640625" style="1" customWidth="1"/>
    <col min="13822" max="14067" width="10.33203125" style="1"/>
    <col min="14068" max="14068" width="8.5" style="1" customWidth="1"/>
    <col min="14069" max="14069" width="47.33203125" style="1" customWidth="1"/>
    <col min="14070" max="14070" width="7.6640625" style="1" bestFit="1" customWidth="1"/>
    <col min="14071" max="14071" width="14.5" style="1" customWidth="1"/>
    <col min="14072" max="14073" width="15.1640625" style="1" customWidth="1"/>
    <col min="14074" max="14074" width="14.1640625" style="1" customWidth="1"/>
    <col min="14075" max="14075" width="16.1640625" style="1" customWidth="1"/>
    <col min="14076" max="14076" width="15.83203125" style="1" bestFit="1" customWidth="1"/>
    <col min="14077" max="14077" width="17.1640625" style="1" customWidth="1"/>
    <col min="14078" max="14323" width="10.33203125" style="1"/>
    <col min="14324" max="14324" width="8.5" style="1" customWidth="1"/>
    <col min="14325" max="14325" width="47.33203125" style="1" customWidth="1"/>
    <col min="14326" max="14326" width="7.6640625" style="1" bestFit="1" customWidth="1"/>
    <col min="14327" max="14327" width="14.5" style="1" customWidth="1"/>
    <col min="14328" max="14329" width="15.1640625" style="1" customWidth="1"/>
    <col min="14330" max="14330" width="14.1640625" style="1" customWidth="1"/>
    <col min="14331" max="14331" width="16.1640625" style="1" customWidth="1"/>
    <col min="14332" max="14332" width="15.83203125" style="1" bestFit="1" customWidth="1"/>
    <col min="14333" max="14333" width="17.1640625" style="1" customWidth="1"/>
    <col min="14334" max="14579" width="10.33203125" style="1"/>
    <col min="14580" max="14580" width="8.5" style="1" customWidth="1"/>
    <col min="14581" max="14581" width="47.33203125" style="1" customWidth="1"/>
    <col min="14582" max="14582" width="7.6640625" style="1" bestFit="1" customWidth="1"/>
    <col min="14583" max="14583" width="14.5" style="1" customWidth="1"/>
    <col min="14584" max="14585" width="15.1640625" style="1" customWidth="1"/>
    <col min="14586" max="14586" width="14.1640625" style="1" customWidth="1"/>
    <col min="14587" max="14587" width="16.1640625" style="1" customWidth="1"/>
    <col min="14588" max="14588" width="15.83203125" style="1" bestFit="1" customWidth="1"/>
    <col min="14589" max="14589" width="17.1640625" style="1" customWidth="1"/>
    <col min="14590" max="14835" width="10.33203125" style="1"/>
    <col min="14836" max="14836" width="8.5" style="1" customWidth="1"/>
    <col min="14837" max="14837" width="47.33203125" style="1" customWidth="1"/>
    <col min="14838" max="14838" width="7.6640625" style="1" bestFit="1" customWidth="1"/>
    <col min="14839" max="14839" width="14.5" style="1" customWidth="1"/>
    <col min="14840" max="14841" width="15.1640625" style="1" customWidth="1"/>
    <col min="14842" max="14842" width="14.1640625" style="1" customWidth="1"/>
    <col min="14843" max="14843" width="16.1640625" style="1" customWidth="1"/>
    <col min="14844" max="14844" width="15.83203125" style="1" bestFit="1" customWidth="1"/>
    <col min="14845" max="14845" width="17.1640625" style="1" customWidth="1"/>
    <col min="14846" max="15091" width="10.33203125" style="1"/>
    <col min="15092" max="15092" width="8.5" style="1" customWidth="1"/>
    <col min="15093" max="15093" width="47.33203125" style="1" customWidth="1"/>
    <col min="15094" max="15094" width="7.6640625" style="1" bestFit="1" customWidth="1"/>
    <col min="15095" max="15095" width="14.5" style="1" customWidth="1"/>
    <col min="15096" max="15097" width="15.1640625" style="1" customWidth="1"/>
    <col min="15098" max="15098" width="14.1640625" style="1" customWidth="1"/>
    <col min="15099" max="15099" width="16.1640625" style="1" customWidth="1"/>
    <col min="15100" max="15100" width="15.83203125" style="1" bestFit="1" customWidth="1"/>
    <col min="15101" max="15101" width="17.1640625" style="1" customWidth="1"/>
    <col min="15102" max="15347" width="10.33203125" style="1"/>
    <col min="15348" max="15348" width="8.5" style="1" customWidth="1"/>
    <col min="15349" max="15349" width="47.33203125" style="1" customWidth="1"/>
    <col min="15350" max="15350" width="7.6640625" style="1" bestFit="1" customWidth="1"/>
    <col min="15351" max="15351" width="14.5" style="1" customWidth="1"/>
    <col min="15352" max="15353" width="15.1640625" style="1" customWidth="1"/>
    <col min="15354" max="15354" width="14.1640625" style="1" customWidth="1"/>
    <col min="15355" max="15355" width="16.1640625" style="1" customWidth="1"/>
    <col min="15356" max="15356" width="15.83203125" style="1" bestFit="1" customWidth="1"/>
    <col min="15357" max="15357" width="17.1640625" style="1" customWidth="1"/>
    <col min="15358" max="15603" width="10.33203125" style="1"/>
    <col min="15604" max="15604" width="8.5" style="1" customWidth="1"/>
    <col min="15605" max="15605" width="47.33203125" style="1" customWidth="1"/>
    <col min="15606" max="15606" width="7.6640625" style="1" bestFit="1" customWidth="1"/>
    <col min="15607" max="15607" width="14.5" style="1" customWidth="1"/>
    <col min="15608" max="15609" width="15.1640625" style="1" customWidth="1"/>
    <col min="15610" max="15610" width="14.1640625" style="1" customWidth="1"/>
    <col min="15611" max="15611" width="16.1640625" style="1" customWidth="1"/>
    <col min="15612" max="15612" width="15.83203125" style="1" bestFit="1" customWidth="1"/>
    <col min="15613" max="15613" width="17.1640625" style="1" customWidth="1"/>
    <col min="15614" max="15859" width="10.33203125" style="1"/>
    <col min="15860" max="15860" width="8.5" style="1" customWidth="1"/>
    <col min="15861" max="15861" width="47.33203125" style="1" customWidth="1"/>
    <col min="15862" max="15862" width="7.6640625" style="1" bestFit="1" customWidth="1"/>
    <col min="15863" max="15863" width="14.5" style="1" customWidth="1"/>
    <col min="15864" max="15865" width="15.1640625" style="1" customWidth="1"/>
    <col min="15866" max="15866" width="14.1640625" style="1" customWidth="1"/>
    <col min="15867" max="15867" width="16.1640625" style="1" customWidth="1"/>
    <col min="15868" max="15868" width="15.83203125" style="1" bestFit="1" customWidth="1"/>
    <col min="15869" max="15869" width="17.1640625" style="1" customWidth="1"/>
    <col min="15870" max="16115" width="10.33203125" style="1"/>
    <col min="16116" max="16116" width="8.5" style="1" customWidth="1"/>
    <col min="16117" max="16117" width="47.33203125" style="1" customWidth="1"/>
    <col min="16118" max="16118" width="7.6640625" style="1" bestFit="1" customWidth="1"/>
    <col min="16119" max="16119" width="14.5" style="1" customWidth="1"/>
    <col min="16120" max="16121" width="15.1640625" style="1" customWidth="1"/>
    <col min="16122" max="16122" width="14.1640625" style="1" customWidth="1"/>
    <col min="16123" max="16123" width="16.1640625" style="1" customWidth="1"/>
    <col min="16124" max="16124" width="15.83203125" style="1" bestFit="1" customWidth="1"/>
    <col min="16125" max="16125" width="17.1640625" style="1" customWidth="1"/>
    <col min="16126" max="16384" width="10.33203125" style="1"/>
  </cols>
  <sheetData>
    <row r="1" spans="1:6" ht="39.75" customHeight="1">
      <c r="A1" s="271" t="s">
        <v>12</v>
      </c>
      <c r="B1" s="272"/>
      <c r="C1" s="273" t="s">
        <v>225</v>
      </c>
      <c r="D1" s="273"/>
      <c r="E1" s="273"/>
      <c r="F1" s="273"/>
    </row>
    <row r="2" spans="1:6" s="122" customFormat="1" ht="33.75" customHeight="1">
      <c r="A2" s="274" t="s">
        <v>23</v>
      </c>
      <c r="B2" s="277" t="s">
        <v>1</v>
      </c>
      <c r="C2" s="277" t="s">
        <v>8</v>
      </c>
      <c r="D2" s="100" t="s">
        <v>2</v>
      </c>
      <c r="E2" s="277" t="s">
        <v>9</v>
      </c>
      <c r="F2" s="101" t="s">
        <v>13</v>
      </c>
    </row>
    <row r="3" spans="1:6" s="2" customFormat="1" ht="33.75" customHeight="1">
      <c r="A3" s="275"/>
      <c r="B3" s="278"/>
      <c r="C3" s="278"/>
      <c r="D3" s="280" t="s">
        <v>27</v>
      </c>
      <c r="E3" s="278"/>
      <c r="F3" s="280" t="s">
        <v>27</v>
      </c>
    </row>
    <row r="4" spans="1:6" s="8" customFormat="1" ht="25.5" customHeight="1">
      <c r="A4" s="276"/>
      <c r="B4" s="279"/>
      <c r="C4" s="279"/>
      <c r="D4" s="281"/>
      <c r="E4" s="279"/>
      <c r="F4" s="281"/>
    </row>
    <row r="5" spans="1:6" s="8" customFormat="1" ht="25.5" customHeight="1">
      <c r="A5" s="3"/>
      <c r="B5" s="9" t="s">
        <v>28</v>
      </c>
      <c r="C5" s="7"/>
      <c r="D5" s="123"/>
      <c r="E5" s="104"/>
      <c r="F5" s="104"/>
    </row>
    <row r="6" spans="1:6" s="8" customFormat="1" ht="30" customHeight="1">
      <c r="A6" s="256" t="s">
        <v>226</v>
      </c>
      <c r="B6" s="24" t="s">
        <v>163</v>
      </c>
      <c r="C6" s="7"/>
      <c r="D6" s="10"/>
      <c r="E6" s="15"/>
      <c r="F6" s="15"/>
    </row>
    <row r="7" spans="1:6" s="8" customFormat="1" ht="24" customHeight="1">
      <c r="A7" s="256"/>
      <c r="B7" s="9" t="s">
        <v>24</v>
      </c>
      <c r="C7" s="7" t="s">
        <v>22</v>
      </c>
      <c r="D7" s="10">
        <v>718</v>
      </c>
      <c r="E7" s="7"/>
      <c r="F7" s="10">
        <f>D7*$E7</f>
        <v>0</v>
      </c>
    </row>
    <row r="8" spans="1:6" s="8" customFormat="1" ht="25.5" customHeight="1">
      <c r="A8" s="3"/>
      <c r="B8" s="9" t="s">
        <v>29</v>
      </c>
      <c r="C8" s="7"/>
      <c r="D8" s="123"/>
      <c r="E8" s="104"/>
      <c r="F8" s="15"/>
    </row>
    <row r="9" spans="1:6" s="8" customFormat="1" ht="30" customHeight="1">
      <c r="A9" s="256" t="s">
        <v>227</v>
      </c>
      <c r="B9" s="24" t="s">
        <v>30</v>
      </c>
      <c r="C9" s="7"/>
      <c r="D9" s="10"/>
      <c r="E9" s="15"/>
      <c r="F9" s="15"/>
    </row>
    <row r="10" spans="1:6" s="8" customFormat="1" ht="24" customHeight="1">
      <c r="A10" s="256"/>
      <c r="B10" s="9" t="s">
        <v>24</v>
      </c>
      <c r="C10" s="7" t="s">
        <v>22</v>
      </c>
      <c r="D10" s="10">
        <f>718+57</f>
        <v>775</v>
      </c>
      <c r="E10" s="7"/>
      <c r="F10" s="10">
        <f t="shared" ref="F10:F16" si="0">D10*$E10</f>
        <v>0</v>
      </c>
    </row>
    <row r="11" spans="1:6" s="8" customFormat="1" ht="30" customHeight="1">
      <c r="A11" s="256" t="s">
        <v>228</v>
      </c>
      <c r="B11" s="24" t="s">
        <v>31</v>
      </c>
      <c r="C11" s="7"/>
      <c r="D11" s="10"/>
      <c r="E11" s="7"/>
      <c r="F11" s="10">
        <f t="shared" si="0"/>
        <v>0</v>
      </c>
    </row>
    <row r="12" spans="1:6" s="8" customFormat="1" ht="21" customHeight="1">
      <c r="A12" s="256"/>
      <c r="B12" s="9" t="s">
        <v>24</v>
      </c>
      <c r="C12" s="7" t="s">
        <v>22</v>
      </c>
      <c r="D12" s="10">
        <v>718</v>
      </c>
      <c r="E12" s="7"/>
      <c r="F12" s="10">
        <f t="shared" si="0"/>
        <v>0</v>
      </c>
    </row>
    <row r="13" spans="1:6" s="8" customFormat="1" ht="30" customHeight="1">
      <c r="A13" s="256" t="s">
        <v>229</v>
      </c>
      <c r="B13" s="24" t="s">
        <v>32</v>
      </c>
      <c r="C13" s="7"/>
      <c r="D13" s="10"/>
      <c r="E13" s="7"/>
      <c r="F13" s="10">
        <f t="shared" si="0"/>
        <v>0</v>
      </c>
    </row>
    <row r="14" spans="1:6" s="8" customFormat="1" ht="21" customHeight="1">
      <c r="A14" s="256"/>
      <c r="B14" s="9" t="s">
        <v>33</v>
      </c>
      <c r="C14" s="7" t="s">
        <v>4</v>
      </c>
      <c r="D14" s="10">
        <v>195</v>
      </c>
      <c r="E14" s="7"/>
      <c r="F14" s="10">
        <f t="shared" si="0"/>
        <v>0</v>
      </c>
    </row>
    <row r="15" spans="1:6" s="8" customFormat="1" ht="30" customHeight="1">
      <c r="A15" s="256" t="s">
        <v>230</v>
      </c>
      <c r="B15" s="24" t="s">
        <v>460</v>
      </c>
      <c r="C15" s="7"/>
      <c r="D15" s="10"/>
      <c r="E15" s="7"/>
      <c r="F15" s="10">
        <f t="shared" si="0"/>
        <v>0</v>
      </c>
    </row>
    <row r="16" spans="1:6" s="8" customFormat="1" ht="21" customHeight="1">
      <c r="A16" s="256"/>
      <c r="B16" s="109" t="s">
        <v>11</v>
      </c>
      <c r="C16" s="108" t="s">
        <v>6</v>
      </c>
      <c r="D16" s="10">
        <v>8</v>
      </c>
      <c r="E16" s="7"/>
      <c r="F16" s="10">
        <f t="shared" si="0"/>
        <v>0</v>
      </c>
    </row>
    <row r="17" spans="1:6" s="8" customFormat="1" ht="21" customHeight="1">
      <c r="A17" s="256"/>
      <c r="B17" s="9"/>
      <c r="C17" s="7"/>
      <c r="D17" s="43"/>
      <c r="E17" s="7"/>
      <c r="F17" s="7"/>
    </row>
    <row r="18" spans="1:6" s="122" customFormat="1" ht="30" customHeight="1">
      <c r="A18" s="124"/>
      <c r="B18" s="67" t="s">
        <v>35</v>
      </c>
      <c r="C18" s="7"/>
      <c r="D18" s="44"/>
      <c r="E18" s="11"/>
      <c r="F18" s="125">
        <f>SUM(F5:F17)</f>
        <v>0</v>
      </c>
    </row>
    <row r="19" spans="1:6" s="8" customFormat="1" ht="22.25" customHeight="1">
      <c r="A19" s="124"/>
      <c r="B19" s="126"/>
      <c r="C19" s="7"/>
      <c r="D19" s="43"/>
      <c r="E19" s="11"/>
      <c r="F19" s="11"/>
    </row>
    <row r="20" spans="1:6" s="8" customFormat="1" ht="30" customHeight="1">
      <c r="A20" s="3"/>
      <c r="B20" s="9" t="s">
        <v>36</v>
      </c>
      <c r="C20" s="45"/>
      <c r="D20" s="43"/>
      <c r="E20" s="11"/>
      <c r="F20" s="11"/>
    </row>
    <row r="21" spans="1:6" s="8" customFormat="1" ht="30" customHeight="1">
      <c r="A21" s="256" t="s">
        <v>231</v>
      </c>
      <c r="B21" s="16" t="s">
        <v>37</v>
      </c>
      <c r="C21" s="7"/>
      <c r="D21" s="43"/>
      <c r="E21" s="11"/>
      <c r="F21" s="11"/>
    </row>
    <row r="22" spans="1:6" s="8" customFormat="1" ht="30" customHeight="1">
      <c r="A22" s="3"/>
      <c r="B22" s="9" t="s">
        <v>24</v>
      </c>
      <c r="C22" s="7" t="s">
        <v>22</v>
      </c>
      <c r="D22" s="10">
        <v>696</v>
      </c>
      <c r="E22" s="7"/>
      <c r="F22" s="10">
        <f t="shared" ref="F22:F33" si="1">D22*$E22</f>
        <v>0</v>
      </c>
    </row>
    <row r="23" spans="1:6" s="8" customFormat="1" ht="30" customHeight="1">
      <c r="A23" s="256" t="s">
        <v>232</v>
      </c>
      <c r="B23" s="16" t="s">
        <v>65</v>
      </c>
      <c r="C23" s="7"/>
      <c r="D23" s="10"/>
      <c r="E23" s="7"/>
      <c r="F23" s="10">
        <f t="shared" si="1"/>
        <v>0</v>
      </c>
    </row>
    <row r="24" spans="1:6" s="8" customFormat="1" ht="30" customHeight="1">
      <c r="A24" s="3"/>
      <c r="B24" s="9" t="s">
        <v>24</v>
      </c>
      <c r="C24" s="7" t="s">
        <v>22</v>
      </c>
      <c r="D24" s="10">
        <v>696</v>
      </c>
      <c r="E24" s="7"/>
      <c r="F24" s="10">
        <f t="shared" si="1"/>
        <v>0</v>
      </c>
    </row>
    <row r="25" spans="1:6" s="8" customFormat="1" ht="30" customHeight="1">
      <c r="A25" s="256" t="s">
        <v>233</v>
      </c>
      <c r="B25" s="16" t="s">
        <v>164</v>
      </c>
      <c r="C25" s="7"/>
      <c r="D25" s="10"/>
      <c r="E25" s="7"/>
      <c r="F25" s="10">
        <f t="shared" si="1"/>
        <v>0</v>
      </c>
    </row>
    <row r="26" spans="1:6" s="8" customFormat="1" ht="19.5" customHeight="1">
      <c r="A26" s="3"/>
      <c r="B26" s="9" t="s">
        <v>24</v>
      </c>
      <c r="C26" s="7" t="s">
        <v>22</v>
      </c>
      <c r="D26" s="10">
        <v>23</v>
      </c>
      <c r="E26" s="7"/>
      <c r="F26" s="10">
        <f t="shared" si="1"/>
        <v>0</v>
      </c>
    </row>
    <row r="27" spans="1:6" s="8" customFormat="1" ht="30" customHeight="1">
      <c r="A27" s="256" t="s">
        <v>234</v>
      </c>
      <c r="B27" s="24" t="s">
        <v>461</v>
      </c>
      <c r="C27" s="7"/>
      <c r="D27" s="10"/>
      <c r="E27" s="7"/>
      <c r="F27" s="10">
        <f t="shared" si="1"/>
        <v>0</v>
      </c>
    </row>
    <row r="28" spans="1:6" s="8" customFormat="1" ht="30" customHeight="1">
      <c r="A28" s="3"/>
      <c r="B28" s="9" t="s">
        <v>24</v>
      </c>
      <c r="C28" s="7" t="s">
        <v>22</v>
      </c>
      <c r="D28" s="10">
        <v>54</v>
      </c>
      <c r="E28" s="7"/>
      <c r="F28" s="10">
        <f t="shared" si="1"/>
        <v>0</v>
      </c>
    </row>
    <row r="29" spans="1:6" s="8" customFormat="1" ht="30" customHeight="1">
      <c r="A29" s="256" t="s">
        <v>235</v>
      </c>
      <c r="B29" s="16" t="s">
        <v>87</v>
      </c>
      <c r="C29" s="7"/>
      <c r="D29" s="10"/>
      <c r="E29" s="7"/>
      <c r="F29" s="10">
        <f t="shared" si="1"/>
        <v>0</v>
      </c>
    </row>
    <row r="30" spans="1:6" s="8" customFormat="1" ht="30" customHeight="1">
      <c r="A30" s="3"/>
      <c r="B30" s="9" t="s">
        <v>24</v>
      </c>
      <c r="C30" s="7" t="s">
        <v>22</v>
      </c>
      <c r="D30" s="10">
        <v>263</v>
      </c>
      <c r="E30" s="7"/>
      <c r="F30" s="10">
        <f t="shared" si="1"/>
        <v>0</v>
      </c>
    </row>
    <row r="31" spans="1:6" s="8" customFormat="1" ht="30" customHeight="1">
      <c r="A31" s="256" t="s">
        <v>236</v>
      </c>
      <c r="B31" s="16" t="s">
        <v>462</v>
      </c>
      <c r="C31" s="7"/>
      <c r="D31" s="10"/>
      <c r="E31" s="7"/>
      <c r="F31" s="10">
        <f t="shared" si="1"/>
        <v>0</v>
      </c>
    </row>
    <row r="32" spans="1:6" s="8" customFormat="1" ht="30" customHeight="1">
      <c r="A32" s="3"/>
      <c r="B32" s="9" t="s">
        <v>24</v>
      </c>
      <c r="C32" s="7" t="s">
        <v>22</v>
      </c>
      <c r="D32" s="10">
        <v>696</v>
      </c>
      <c r="E32" s="7"/>
      <c r="F32" s="10">
        <f t="shared" si="1"/>
        <v>0</v>
      </c>
    </row>
    <row r="33" spans="1:6" s="8" customFormat="1" ht="21" customHeight="1">
      <c r="A33" s="256"/>
      <c r="B33" s="9"/>
      <c r="C33" s="7"/>
      <c r="D33" s="43"/>
      <c r="E33" s="7"/>
      <c r="F33" s="10">
        <f t="shared" si="1"/>
        <v>0</v>
      </c>
    </row>
    <row r="34" spans="1:6" s="8" customFormat="1" ht="30" customHeight="1">
      <c r="A34" s="257"/>
      <c r="B34" s="67" t="s">
        <v>38</v>
      </c>
      <c r="C34" s="7"/>
      <c r="D34" s="10"/>
      <c r="E34" s="7"/>
      <c r="F34" s="125">
        <f>SUM(F20:F33)</f>
        <v>0</v>
      </c>
    </row>
    <row r="35" spans="1:6" s="8" customFormat="1" ht="21" customHeight="1">
      <c r="A35" s="256"/>
      <c r="B35" s="9"/>
      <c r="C35" s="7"/>
      <c r="D35" s="43"/>
      <c r="E35" s="7"/>
      <c r="F35" s="7"/>
    </row>
    <row r="36" spans="1:6" s="8" customFormat="1" ht="30" customHeight="1">
      <c r="A36" s="257"/>
      <c r="B36" s="9" t="s">
        <v>39</v>
      </c>
      <c r="C36" s="7"/>
      <c r="D36" s="10"/>
      <c r="E36" s="7"/>
      <c r="F36" s="7"/>
    </row>
    <row r="37" spans="1:6" s="8" customFormat="1" ht="30" customHeight="1">
      <c r="A37" s="256" t="s">
        <v>237</v>
      </c>
      <c r="B37" s="24" t="s">
        <v>40</v>
      </c>
      <c r="C37" s="45"/>
      <c r="D37" s="43"/>
      <c r="E37" s="11"/>
      <c r="F37" s="11"/>
    </row>
    <row r="38" spans="1:6" s="8" customFormat="1" ht="30" customHeight="1">
      <c r="A38" s="124"/>
      <c r="B38" s="9" t="s">
        <v>24</v>
      </c>
      <c r="C38" s="7" t="s">
        <v>22</v>
      </c>
      <c r="D38" s="10">
        <v>174</v>
      </c>
      <c r="E38" s="11"/>
      <c r="F38" s="10">
        <f>D38*$E38</f>
        <v>0</v>
      </c>
    </row>
    <row r="39" spans="1:6" s="8" customFormat="1" ht="30" customHeight="1">
      <c r="A39" s="256"/>
      <c r="B39" s="9"/>
      <c r="C39" s="7"/>
      <c r="D39" s="43"/>
      <c r="E39" s="7"/>
      <c r="F39" s="7"/>
    </row>
    <row r="40" spans="1:6" s="8" customFormat="1" ht="30" customHeight="1">
      <c r="A40" s="257"/>
      <c r="B40" s="67" t="s">
        <v>41</v>
      </c>
      <c r="C40" s="7"/>
      <c r="D40" s="10"/>
      <c r="E40" s="7"/>
      <c r="F40" s="125">
        <f>SUM(F36:F39)</f>
        <v>0</v>
      </c>
    </row>
    <row r="41" spans="1:6" s="8" customFormat="1" ht="30" customHeight="1">
      <c r="A41" s="256"/>
      <c r="B41" s="9"/>
      <c r="C41" s="7"/>
      <c r="D41" s="43"/>
      <c r="E41" s="7"/>
      <c r="F41" s="7"/>
    </row>
    <row r="42" spans="1:6" s="8" customFormat="1" ht="30" customHeight="1">
      <c r="A42" s="258"/>
      <c r="B42" s="67" t="s">
        <v>60</v>
      </c>
      <c r="C42" s="46"/>
      <c r="D42" s="47"/>
      <c r="E42" s="38"/>
      <c r="F42" s="125">
        <f>F40+F34+F18</f>
        <v>0</v>
      </c>
    </row>
    <row r="43" spans="1:6" s="8" customFormat="1" ht="21" customHeight="1">
      <c r="A43" s="259"/>
      <c r="B43" s="1"/>
      <c r="C43" s="18"/>
      <c r="D43" s="127"/>
      <c r="E43" s="128"/>
      <c r="F43" s="128"/>
    </row>
    <row r="44" spans="1:6" s="8" customFormat="1" ht="30" customHeight="1">
      <c r="A44" s="259"/>
      <c r="B44" s="1"/>
      <c r="C44" s="18"/>
      <c r="D44" s="127"/>
      <c r="E44" s="128"/>
      <c r="F44" s="128"/>
    </row>
    <row r="45" spans="1:6" s="8" customFormat="1" ht="21" customHeight="1">
      <c r="A45" s="259"/>
      <c r="B45" s="1"/>
      <c r="C45" s="18"/>
      <c r="D45" s="127"/>
      <c r="E45" s="128"/>
      <c r="F45" s="128"/>
    </row>
    <row r="46" spans="1:6" s="8" customFormat="1" ht="30" customHeight="1">
      <c r="A46" s="259"/>
      <c r="B46" s="1"/>
      <c r="C46" s="18"/>
      <c r="D46" s="127"/>
      <c r="E46" s="128"/>
      <c r="F46" s="128"/>
    </row>
    <row r="47" spans="1:6">
      <c r="D47" s="127"/>
    </row>
    <row r="48" spans="1:6">
      <c r="D48" s="127"/>
    </row>
    <row r="49" spans="1:22">
      <c r="D49" s="127"/>
    </row>
    <row r="50" spans="1:22">
      <c r="D50" s="127"/>
    </row>
    <row r="51" spans="1:22" s="128" customFormat="1">
      <c r="A51" s="259"/>
      <c r="B51" s="1"/>
      <c r="C51" s="18"/>
      <c r="D51" s="12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s="128" customFormat="1">
      <c r="A52" s="259"/>
      <c r="B52" s="1"/>
      <c r="C52" s="18"/>
      <c r="D52" s="12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s="128" customFormat="1">
      <c r="A53" s="259"/>
      <c r="B53" s="1"/>
      <c r="C53" s="18"/>
      <c r="D53" s="12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s="128" customFormat="1">
      <c r="A54" s="259"/>
      <c r="B54" s="1"/>
      <c r="C54" s="18"/>
      <c r="D54" s="12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s="128" customFormat="1">
      <c r="A55" s="259"/>
      <c r="B55" s="1"/>
      <c r="C55" s="18"/>
      <c r="D55" s="12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s="128" customFormat="1">
      <c r="A56" s="259"/>
      <c r="B56" s="1"/>
      <c r="C56" s="18"/>
      <c r="D56" s="12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s="128" customFormat="1">
      <c r="A57" s="259"/>
      <c r="B57" s="1"/>
      <c r="C57" s="18"/>
      <c r="D57" s="12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s="128" customFormat="1">
      <c r="A58" s="259"/>
      <c r="B58" s="1"/>
      <c r="C58" s="18"/>
      <c r="D58" s="12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s="128" customFormat="1">
      <c r="A59" s="259"/>
      <c r="B59" s="1"/>
      <c r="C59" s="18"/>
      <c r="D59" s="12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s="128" customFormat="1">
      <c r="A60" s="259"/>
      <c r="B60" s="1"/>
      <c r="C60" s="18"/>
      <c r="D60" s="12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s="128" customFormat="1">
      <c r="A61" s="259"/>
      <c r="B61" s="1"/>
      <c r="C61" s="18"/>
      <c r="D61" s="12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s="128" customFormat="1">
      <c r="A62" s="259"/>
      <c r="B62" s="1"/>
      <c r="C62" s="18"/>
      <c r="D62" s="12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s="128" customFormat="1">
      <c r="A63" s="259"/>
      <c r="B63" s="1"/>
      <c r="C63" s="18"/>
      <c r="D63" s="12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s="128" customFormat="1">
      <c r="A64" s="259"/>
      <c r="B64" s="1"/>
      <c r="C64" s="18"/>
      <c r="D64" s="48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s="128" customFormat="1">
      <c r="A65" s="259"/>
      <c r="B65" s="1"/>
      <c r="C65" s="18"/>
      <c r="D65" s="48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s="128" customFormat="1">
      <c r="A66" s="259"/>
      <c r="B66" s="1"/>
      <c r="C66" s="18"/>
      <c r="D66" s="48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s="128" customFormat="1">
      <c r="A67" s="259"/>
      <c r="B67" s="1"/>
      <c r="C67" s="18"/>
      <c r="D67" s="48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</sheetData>
  <mergeCells count="8">
    <mergeCell ref="A1:B1"/>
    <mergeCell ref="C1:F1"/>
    <mergeCell ref="A2:A4"/>
    <mergeCell ref="B2:B4"/>
    <mergeCell ref="C2:C4"/>
    <mergeCell ref="E2:E4"/>
    <mergeCell ref="D3:D4"/>
    <mergeCell ref="F3:F4"/>
  </mergeCells>
  <printOptions horizontalCentered="1"/>
  <pageMargins left="0" right="0" top="0.55118110236220474" bottom="0.35433070866141736" header="0.31496062992125984" footer="0.19685039370078741"/>
  <pageSetup paperSize="9" scale="65" firstPageNumber="4" fitToHeight="2" orientation="portrait" useFirstPageNumber="1" r:id="rId1"/>
  <headerFooter>
    <oddHeader>&amp;C&amp;"Arial,Gras"RESTRUCTURATION DU LYCEE VICTOR HUGO DE MARRAKECH - TRANCHE 3</oddHeader>
    <oddFooter>&amp;C- &amp;P -</oddFooter>
  </headerFooter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8000"/>
  </sheetPr>
  <dimension ref="A1:G40"/>
  <sheetViews>
    <sheetView showGridLines="0" showZeros="0" zoomScale="90" zoomScaleNormal="90" zoomScaleSheetLayoutView="75" workbookViewId="0">
      <pane ySplit="4" topLeftCell="A17" activePane="bottomLeft" state="frozen"/>
      <selection activeCell="D40" sqref="D40"/>
      <selection pane="bottomLeft" activeCell="B21" sqref="B21"/>
    </sheetView>
  </sheetViews>
  <sheetFormatPr baseColWidth="10" defaultColWidth="9.1640625" defaultRowHeight="15"/>
  <cols>
    <col min="1" max="1" width="7.6640625" style="143" customWidth="1"/>
    <col min="2" max="2" width="69.1640625" style="65" customWidth="1"/>
    <col min="3" max="3" width="6.6640625" style="121" bestFit="1" customWidth="1"/>
    <col min="4" max="4" width="17.83203125" style="65" customWidth="1"/>
    <col min="5" max="5" width="11.6640625" style="144" customWidth="1"/>
    <col min="6" max="6" width="18.33203125" style="144" customWidth="1"/>
    <col min="7" max="7" width="12.5" style="65" customWidth="1"/>
    <col min="8" max="16384" width="9.1640625" style="65"/>
  </cols>
  <sheetData>
    <row r="1" spans="1:7" s="129" customFormat="1" ht="42" customHeight="1">
      <c r="A1" s="283" t="s">
        <v>12</v>
      </c>
      <c r="B1" s="284"/>
      <c r="C1" s="285" t="s">
        <v>248</v>
      </c>
      <c r="D1" s="286"/>
      <c r="E1" s="286"/>
      <c r="F1" s="287"/>
    </row>
    <row r="2" spans="1:7" ht="27.75" customHeight="1">
      <c r="A2" s="274" t="s">
        <v>23</v>
      </c>
      <c r="B2" s="277" t="s">
        <v>1</v>
      </c>
      <c r="C2" s="277" t="s">
        <v>8</v>
      </c>
      <c r="D2" s="100" t="s">
        <v>2</v>
      </c>
      <c r="E2" s="277" t="s">
        <v>9</v>
      </c>
      <c r="F2" s="101" t="s">
        <v>13</v>
      </c>
    </row>
    <row r="3" spans="1:7" ht="51" customHeight="1">
      <c r="A3" s="275"/>
      <c r="B3" s="278"/>
      <c r="C3" s="278"/>
      <c r="D3" s="280" t="s">
        <v>27</v>
      </c>
      <c r="E3" s="278"/>
      <c r="F3" s="280" t="s">
        <v>27</v>
      </c>
      <c r="G3" s="66"/>
    </row>
    <row r="4" spans="1:7" ht="19.25" customHeight="1">
      <c r="A4" s="276"/>
      <c r="B4" s="279"/>
      <c r="C4" s="279"/>
      <c r="D4" s="281"/>
      <c r="E4" s="279"/>
      <c r="F4" s="281"/>
    </row>
    <row r="5" spans="1:7" ht="26.25" customHeight="1">
      <c r="A5" s="114"/>
      <c r="B5" s="130" t="s">
        <v>14</v>
      </c>
      <c r="C5" s="114"/>
      <c r="D5" s="131"/>
      <c r="E5" s="132"/>
      <c r="F5" s="132"/>
    </row>
    <row r="6" spans="1:7" ht="34.5" customHeight="1">
      <c r="A6" s="114" t="s">
        <v>238</v>
      </c>
      <c r="B6" s="133" t="s">
        <v>69</v>
      </c>
      <c r="D6" s="134"/>
      <c r="E6" s="132"/>
      <c r="F6" s="132"/>
    </row>
    <row r="7" spans="1:7" ht="16">
      <c r="A7" s="114"/>
      <c r="B7" s="120" t="s">
        <v>375</v>
      </c>
      <c r="C7" s="114"/>
      <c r="D7" s="134"/>
      <c r="E7" s="132"/>
      <c r="F7" s="132"/>
    </row>
    <row r="8" spans="1:7" ht="26.25" customHeight="1">
      <c r="A8" s="114"/>
      <c r="B8" s="113" t="s">
        <v>15</v>
      </c>
      <c r="C8" s="114" t="s">
        <v>3</v>
      </c>
      <c r="D8" s="135">
        <v>1624</v>
      </c>
      <c r="E8" s="74"/>
      <c r="F8" s="12">
        <f t="shared" ref="F8:F22" si="0">D8*$E8</f>
        <v>0</v>
      </c>
    </row>
    <row r="9" spans="1:7" ht="32.25" customHeight="1">
      <c r="A9" s="114" t="s">
        <v>239</v>
      </c>
      <c r="B9" s="133" t="s">
        <v>70</v>
      </c>
      <c r="D9" s="136"/>
      <c r="E9" s="137"/>
      <c r="F9" s="12">
        <f t="shared" si="0"/>
        <v>0</v>
      </c>
    </row>
    <row r="10" spans="1:7" ht="16">
      <c r="A10" s="114"/>
      <c r="B10" s="110" t="s">
        <v>376</v>
      </c>
      <c r="C10" s="114"/>
      <c r="D10" s="136"/>
      <c r="E10" s="137"/>
      <c r="F10" s="12">
        <f t="shared" si="0"/>
        <v>0</v>
      </c>
    </row>
    <row r="11" spans="1:7" ht="26.25" customHeight="1">
      <c r="A11" s="114"/>
      <c r="B11" s="113" t="s">
        <v>15</v>
      </c>
      <c r="C11" s="114" t="s">
        <v>3</v>
      </c>
      <c r="D11" s="135">
        <v>77</v>
      </c>
      <c r="E11" s="74"/>
      <c r="F11" s="12">
        <f t="shared" si="0"/>
        <v>0</v>
      </c>
    </row>
    <row r="12" spans="1:7" ht="26.25" customHeight="1">
      <c r="A12" s="114" t="s">
        <v>240</v>
      </c>
      <c r="B12" s="138" t="s">
        <v>26</v>
      </c>
      <c r="D12" s="135"/>
      <c r="E12" s="74"/>
      <c r="F12" s="12">
        <f t="shared" si="0"/>
        <v>0</v>
      </c>
    </row>
    <row r="13" spans="1:7" ht="26.25" customHeight="1">
      <c r="A13" s="139"/>
      <c r="B13" s="119" t="s">
        <v>377</v>
      </c>
      <c r="C13" s="139" t="s">
        <v>3</v>
      </c>
      <c r="D13" s="140">
        <v>1701</v>
      </c>
      <c r="E13" s="99"/>
      <c r="F13" s="81">
        <f t="shared" si="0"/>
        <v>0</v>
      </c>
    </row>
    <row r="14" spans="1:7" ht="26.25" customHeight="1">
      <c r="A14" s="114"/>
      <c r="B14" s="113" t="s">
        <v>16</v>
      </c>
      <c r="D14" s="135"/>
      <c r="E14" s="74"/>
      <c r="F14" s="12">
        <f t="shared" si="0"/>
        <v>0</v>
      </c>
    </row>
    <row r="15" spans="1:7" ht="26.25" customHeight="1">
      <c r="A15" s="114" t="s">
        <v>241</v>
      </c>
      <c r="B15" s="133" t="s">
        <v>5</v>
      </c>
      <c r="D15" s="135"/>
      <c r="E15" s="74"/>
      <c r="F15" s="12">
        <f t="shared" si="0"/>
        <v>0</v>
      </c>
    </row>
    <row r="16" spans="1:7" ht="32">
      <c r="A16" s="114"/>
      <c r="B16" s="120" t="s">
        <v>378</v>
      </c>
      <c r="C16" s="114"/>
      <c r="D16" s="136"/>
      <c r="E16" s="137"/>
      <c r="F16" s="12">
        <f t="shared" si="0"/>
        <v>0</v>
      </c>
    </row>
    <row r="17" spans="1:6" ht="26.25" customHeight="1">
      <c r="A17" s="114"/>
      <c r="B17" s="113" t="s">
        <v>17</v>
      </c>
      <c r="C17" s="114" t="s">
        <v>4</v>
      </c>
      <c r="D17" s="135">
        <v>997</v>
      </c>
      <c r="E17" s="74"/>
      <c r="F17" s="12">
        <f t="shared" si="0"/>
        <v>0</v>
      </c>
    </row>
    <row r="18" spans="1:6" ht="17.5" customHeight="1">
      <c r="A18" s="114"/>
      <c r="B18" s="113"/>
      <c r="D18" s="135"/>
      <c r="E18" s="74"/>
      <c r="F18" s="12">
        <f t="shared" si="0"/>
        <v>0</v>
      </c>
    </row>
    <row r="19" spans="1:6" ht="26.25" customHeight="1">
      <c r="A19" s="114"/>
      <c r="B19" s="113" t="s">
        <v>18</v>
      </c>
      <c r="D19" s="135"/>
      <c r="E19" s="74"/>
      <c r="F19" s="12">
        <f t="shared" si="0"/>
        <v>0</v>
      </c>
    </row>
    <row r="20" spans="1:6" ht="47.25" customHeight="1">
      <c r="A20" s="114" t="s">
        <v>242</v>
      </c>
      <c r="B20" s="133" t="s">
        <v>71</v>
      </c>
      <c r="D20" s="135"/>
      <c r="E20" s="74"/>
      <c r="F20" s="12">
        <f t="shared" si="0"/>
        <v>0</v>
      </c>
    </row>
    <row r="21" spans="1:6" ht="16">
      <c r="A21" s="114"/>
      <c r="B21" s="120" t="s">
        <v>375</v>
      </c>
      <c r="D21" s="135"/>
      <c r="E21" s="74"/>
      <c r="F21" s="12">
        <f t="shared" si="0"/>
        <v>0</v>
      </c>
    </row>
    <row r="22" spans="1:6" ht="26.25" customHeight="1">
      <c r="A22" s="114"/>
      <c r="B22" s="113" t="s">
        <v>15</v>
      </c>
      <c r="C22" s="114" t="s">
        <v>3</v>
      </c>
      <c r="D22" s="135">
        <v>115</v>
      </c>
      <c r="E22" s="74"/>
      <c r="F22" s="12">
        <f t="shared" si="0"/>
        <v>0</v>
      </c>
    </row>
    <row r="23" spans="1:6" ht="24" customHeight="1">
      <c r="A23" s="114" t="s">
        <v>243</v>
      </c>
      <c r="B23" s="133" t="s">
        <v>379</v>
      </c>
      <c r="D23" s="135"/>
      <c r="E23" s="74"/>
      <c r="F23" s="12">
        <f t="shared" ref="F23:F34" si="1">D23*$E23</f>
        <v>0</v>
      </c>
    </row>
    <row r="24" spans="1:6" ht="26.25" customHeight="1">
      <c r="A24" s="114"/>
      <c r="B24" s="120" t="s">
        <v>375</v>
      </c>
      <c r="D24" s="135"/>
      <c r="E24" s="74"/>
      <c r="F24" s="12">
        <f t="shared" si="1"/>
        <v>0</v>
      </c>
    </row>
    <row r="25" spans="1:6" ht="16.25" customHeight="1">
      <c r="A25" s="114"/>
      <c r="B25" s="113" t="s">
        <v>15</v>
      </c>
      <c r="C25" s="114" t="s">
        <v>3</v>
      </c>
      <c r="D25" s="135">
        <v>54</v>
      </c>
      <c r="E25" s="74"/>
      <c r="F25" s="12">
        <f t="shared" si="1"/>
        <v>0</v>
      </c>
    </row>
    <row r="26" spans="1:6" ht="32">
      <c r="A26" s="114" t="s">
        <v>244</v>
      </c>
      <c r="B26" s="133" t="s">
        <v>380</v>
      </c>
      <c r="D26" s="135"/>
      <c r="E26" s="74"/>
      <c r="F26" s="12"/>
    </row>
    <row r="27" spans="1:6" ht="16.25" customHeight="1">
      <c r="A27" s="114"/>
      <c r="B27" s="120" t="s">
        <v>375</v>
      </c>
      <c r="D27" s="135"/>
      <c r="E27" s="74"/>
      <c r="F27" s="12"/>
    </row>
    <row r="28" spans="1:6" ht="17.5" customHeight="1">
      <c r="A28" s="114"/>
      <c r="B28" s="113" t="s">
        <v>15</v>
      </c>
      <c r="C28" s="114" t="s">
        <v>3</v>
      </c>
      <c r="D28" s="135">
        <v>27</v>
      </c>
      <c r="E28" s="74"/>
      <c r="F28" s="12">
        <f t="shared" si="1"/>
        <v>0</v>
      </c>
    </row>
    <row r="29" spans="1:6" ht="26.25" customHeight="1">
      <c r="A29" s="114"/>
      <c r="B29" s="113" t="s">
        <v>19</v>
      </c>
      <c r="D29" s="135"/>
      <c r="E29" s="74"/>
      <c r="F29" s="12">
        <f t="shared" si="1"/>
        <v>0</v>
      </c>
    </row>
    <row r="30" spans="1:6" ht="32">
      <c r="A30" s="114" t="s">
        <v>245</v>
      </c>
      <c r="B30" s="133" t="s">
        <v>21</v>
      </c>
      <c r="D30" s="135"/>
      <c r="E30" s="74"/>
      <c r="F30" s="12">
        <f t="shared" si="1"/>
        <v>0</v>
      </c>
    </row>
    <row r="31" spans="1:6" ht="16">
      <c r="A31" s="114"/>
      <c r="B31" s="120" t="s">
        <v>381</v>
      </c>
      <c r="D31" s="135"/>
      <c r="E31" s="74"/>
      <c r="F31" s="12">
        <f t="shared" si="1"/>
        <v>0</v>
      </c>
    </row>
    <row r="32" spans="1:6" ht="26.25" customHeight="1">
      <c r="A32" s="114"/>
      <c r="B32" s="113" t="s">
        <v>17</v>
      </c>
      <c r="C32" s="114" t="s">
        <v>4</v>
      </c>
      <c r="D32" s="135">
        <v>194</v>
      </c>
      <c r="E32" s="74"/>
      <c r="F32" s="12">
        <f t="shared" si="1"/>
        <v>0</v>
      </c>
    </row>
    <row r="33" spans="1:6" ht="26.25" customHeight="1">
      <c r="A33" s="114" t="s">
        <v>246</v>
      </c>
      <c r="B33" s="133" t="s">
        <v>73</v>
      </c>
      <c r="D33" s="135"/>
      <c r="E33" s="74"/>
      <c r="F33" s="12">
        <f t="shared" si="1"/>
        <v>0</v>
      </c>
    </row>
    <row r="34" spans="1:6" ht="33" customHeight="1">
      <c r="A34" s="114"/>
      <c r="B34" s="113" t="s">
        <v>17</v>
      </c>
      <c r="C34" s="114" t="s">
        <v>4</v>
      </c>
      <c r="D34" s="135">
        <v>59</v>
      </c>
      <c r="E34" s="74"/>
      <c r="F34" s="12">
        <f t="shared" si="1"/>
        <v>0</v>
      </c>
    </row>
    <row r="35" spans="1:6" ht="26.25" customHeight="1">
      <c r="A35" s="114"/>
      <c r="B35" s="113"/>
      <c r="C35" s="114"/>
      <c r="D35" s="136"/>
      <c r="E35" s="74"/>
      <c r="F35" s="75"/>
    </row>
    <row r="36" spans="1:6" ht="26.25" customHeight="1">
      <c r="A36" s="141"/>
      <c r="B36" s="282" t="s">
        <v>72</v>
      </c>
      <c r="C36" s="282"/>
      <c r="D36" s="282"/>
      <c r="E36" s="282"/>
      <c r="F36" s="142">
        <f>SUM(F6:F35)</f>
        <v>0</v>
      </c>
    </row>
    <row r="37" spans="1:6" ht="36" customHeight="1"/>
    <row r="38" spans="1:6" ht="32.25" customHeight="1"/>
    <row r="39" spans="1:6" ht="26.25" customHeight="1"/>
    <row r="40" spans="1:6" ht="26.25" customHeight="1"/>
  </sheetData>
  <mergeCells count="9">
    <mergeCell ref="B36:E36"/>
    <mergeCell ref="A1:B1"/>
    <mergeCell ref="C1:F1"/>
    <mergeCell ref="A2:A4"/>
    <mergeCell ref="B2:B4"/>
    <mergeCell ref="C2:C4"/>
    <mergeCell ref="E2:E4"/>
    <mergeCell ref="D3:D4"/>
    <mergeCell ref="F3:F4"/>
  </mergeCells>
  <phoneticPr fontId="17" type="noConversion"/>
  <printOptions horizontalCentered="1"/>
  <pageMargins left="0.39370078740157483" right="0.39370078740157483" top="0.55118110236220474" bottom="0.35433070866141736" header="0.31496062992125984" footer="0.19685039370078741"/>
  <pageSetup paperSize="9" scale="56" firstPageNumber="7" orientation="landscape" useFirstPageNumber="1" r:id="rId1"/>
  <headerFooter>
    <oddHeader>&amp;C&amp;"Arial,Gras"RESTRUCTURATION DU LYCEE VICTOR HUGO DE MARRAKECH - TRANCHE 3</oddHeader>
    <oddFooter>&amp;C- &amp;P -</oddFooter>
  </headerFooter>
  <rowBreaks count="1" manualBreakCount="1">
    <brk id="1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8000"/>
  </sheetPr>
  <dimension ref="A1:I47"/>
  <sheetViews>
    <sheetView showGridLines="0" showZeros="0" zoomScale="80" zoomScaleNormal="80" zoomScaleSheetLayoutView="80" workbookViewId="0">
      <pane ySplit="4" topLeftCell="A5" activePane="bottomLeft" state="frozen"/>
      <selection activeCell="D40" sqref="D40"/>
      <selection pane="bottomLeft" activeCell="D15" sqref="D15"/>
    </sheetView>
  </sheetViews>
  <sheetFormatPr baseColWidth="10" defaultColWidth="11.5" defaultRowHeight="15"/>
  <cols>
    <col min="1" max="1" width="7.6640625" style="17" customWidth="1"/>
    <col min="2" max="2" width="67" style="1" customWidth="1"/>
    <col min="3" max="3" width="10.1640625" style="18" customWidth="1"/>
    <col min="4" max="4" width="15.33203125" style="18" customWidth="1"/>
    <col min="5" max="5" width="14.83203125" style="1" customWidth="1"/>
    <col min="6" max="6" width="15.1640625" style="1" customWidth="1"/>
    <col min="7" max="16384" width="11.5" style="1"/>
  </cols>
  <sheetData>
    <row r="1" spans="1:8" ht="29.25" customHeight="1">
      <c r="A1" s="290" t="s">
        <v>7</v>
      </c>
      <c r="B1" s="291"/>
      <c r="C1" s="290" t="s">
        <v>247</v>
      </c>
      <c r="D1" s="292"/>
      <c r="E1" s="292"/>
      <c r="F1" s="291"/>
    </row>
    <row r="2" spans="1:8" s="65" customFormat="1" ht="24" customHeight="1">
      <c r="A2" s="274" t="s">
        <v>23</v>
      </c>
      <c r="B2" s="277" t="s">
        <v>1</v>
      </c>
      <c r="C2" s="277" t="s">
        <v>8</v>
      </c>
      <c r="D2" s="100" t="s">
        <v>2</v>
      </c>
      <c r="E2" s="277" t="s">
        <v>9</v>
      </c>
      <c r="F2" s="101" t="s">
        <v>13</v>
      </c>
    </row>
    <row r="3" spans="1:8" s="65" customFormat="1" ht="33" customHeight="1">
      <c r="A3" s="275"/>
      <c r="B3" s="278"/>
      <c r="C3" s="278"/>
      <c r="D3" s="280" t="s">
        <v>27</v>
      </c>
      <c r="E3" s="278"/>
      <c r="F3" s="280" t="s">
        <v>27</v>
      </c>
      <c r="G3" s="66"/>
      <c r="H3" s="66"/>
    </row>
    <row r="4" spans="1:8" s="65" customFormat="1" ht="19.25" customHeight="1">
      <c r="A4" s="276"/>
      <c r="B4" s="279"/>
      <c r="C4" s="279"/>
      <c r="D4" s="281"/>
      <c r="E4" s="279"/>
      <c r="F4" s="281"/>
    </row>
    <row r="5" spans="1:8" s="2" customFormat="1" ht="32">
      <c r="A5" s="3" t="s">
        <v>249</v>
      </c>
      <c r="B5" s="15" t="s">
        <v>85</v>
      </c>
      <c r="C5" s="4"/>
      <c r="D5" s="4"/>
      <c r="E5" s="5"/>
      <c r="F5" s="5"/>
    </row>
    <row r="6" spans="1:8" s="8" customFormat="1" ht="16">
      <c r="A6" s="6"/>
      <c r="B6" s="103" t="s">
        <v>382</v>
      </c>
      <c r="C6" s="7"/>
      <c r="D6" s="10"/>
      <c r="E6" s="13"/>
      <c r="F6" s="12"/>
    </row>
    <row r="7" spans="1:8" s="8" customFormat="1" ht="25" customHeight="1">
      <c r="A7" s="6"/>
      <c r="B7" s="9" t="s">
        <v>10</v>
      </c>
      <c r="C7" s="7" t="s">
        <v>3</v>
      </c>
      <c r="D7" s="21">
        <v>1052</v>
      </c>
      <c r="E7" s="11"/>
      <c r="F7" s="12">
        <f t="shared" ref="F7:F15" si="0">D7*$E7</f>
        <v>0</v>
      </c>
    </row>
    <row r="8" spans="1:8" s="8" customFormat="1" ht="32">
      <c r="A8" s="3" t="s">
        <v>250</v>
      </c>
      <c r="B8" s="15" t="s">
        <v>84</v>
      </c>
      <c r="C8" s="7"/>
      <c r="D8" s="10"/>
      <c r="E8" s="11"/>
      <c r="F8" s="12">
        <f t="shared" si="0"/>
        <v>0</v>
      </c>
    </row>
    <row r="9" spans="1:8" s="8" customFormat="1" ht="25" customHeight="1">
      <c r="A9" s="6"/>
      <c r="B9" s="14" t="s">
        <v>383</v>
      </c>
      <c r="C9" s="7"/>
      <c r="D9" s="10"/>
      <c r="E9" s="11"/>
      <c r="F9" s="12">
        <f t="shared" si="0"/>
        <v>0</v>
      </c>
    </row>
    <row r="10" spans="1:8" s="8" customFormat="1" ht="25" customHeight="1">
      <c r="A10" s="6"/>
      <c r="B10" s="9" t="s">
        <v>10</v>
      </c>
      <c r="C10" s="7" t="s">
        <v>3</v>
      </c>
      <c r="D10" s="10">
        <v>420</v>
      </c>
      <c r="E10" s="11"/>
      <c r="F10" s="12">
        <f t="shared" si="0"/>
        <v>0</v>
      </c>
    </row>
    <row r="11" spans="1:8" s="8" customFormat="1" ht="16">
      <c r="A11" s="3" t="s">
        <v>251</v>
      </c>
      <c r="B11" s="15" t="s">
        <v>384</v>
      </c>
      <c r="C11" s="7"/>
      <c r="D11" s="10"/>
      <c r="E11" s="11"/>
      <c r="F11" s="12">
        <f t="shared" ref="F11:F13" si="1">D11*$E11</f>
        <v>0</v>
      </c>
    </row>
    <row r="12" spans="1:8" s="8" customFormat="1" ht="25" customHeight="1">
      <c r="A12" s="6"/>
      <c r="B12" s="14" t="s">
        <v>383</v>
      </c>
      <c r="C12" s="7"/>
      <c r="D12" s="10"/>
      <c r="E12" s="11"/>
      <c r="F12" s="12">
        <f t="shared" si="1"/>
        <v>0</v>
      </c>
    </row>
    <row r="13" spans="1:8" s="8" customFormat="1" ht="25" customHeight="1">
      <c r="A13" s="6"/>
      <c r="B13" s="9" t="s">
        <v>10</v>
      </c>
      <c r="C13" s="7" t="s">
        <v>3</v>
      </c>
      <c r="D13" s="10">
        <v>3</v>
      </c>
      <c r="E13" s="11"/>
      <c r="F13" s="12">
        <f t="shared" si="1"/>
        <v>0</v>
      </c>
    </row>
    <row r="14" spans="1:8" s="8" customFormat="1" ht="24" customHeight="1">
      <c r="A14" s="3" t="s">
        <v>385</v>
      </c>
      <c r="B14" s="13" t="s">
        <v>42</v>
      </c>
      <c r="C14" s="7"/>
      <c r="D14" s="7"/>
      <c r="E14" s="11"/>
      <c r="F14" s="12">
        <f t="shared" si="0"/>
        <v>0</v>
      </c>
    </row>
    <row r="15" spans="1:8" s="8" customFormat="1" ht="11.25" customHeight="1">
      <c r="A15" s="6"/>
      <c r="B15" s="9" t="s">
        <v>43</v>
      </c>
      <c r="C15" s="26" t="s">
        <v>6</v>
      </c>
      <c r="D15" s="10">
        <v>21</v>
      </c>
      <c r="E15" s="11"/>
      <c r="F15" s="12">
        <f t="shared" si="0"/>
        <v>0</v>
      </c>
    </row>
    <row r="16" spans="1:8" s="8" customFormat="1" ht="11.25" customHeight="1">
      <c r="A16" s="76"/>
      <c r="B16" s="77"/>
      <c r="C16" s="78"/>
      <c r="D16" s="79"/>
      <c r="E16" s="80"/>
      <c r="F16" s="81"/>
    </row>
    <row r="17" spans="1:9" s="8" customFormat="1" ht="26" customHeight="1">
      <c r="A17" s="288" t="s">
        <v>61</v>
      </c>
      <c r="B17" s="289"/>
      <c r="C17" s="289"/>
      <c r="D17" s="289"/>
      <c r="E17" s="289"/>
      <c r="F17" s="82">
        <f>SUM(F4:F15)</f>
        <v>0</v>
      </c>
    </row>
    <row r="18" spans="1:9" s="19" customFormat="1" ht="16" customHeight="1">
      <c r="A18" s="17"/>
      <c r="B18" s="1"/>
      <c r="C18" s="18"/>
      <c r="D18" s="18"/>
      <c r="E18" s="1"/>
      <c r="F18" s="1"/>
      <c r="G18" s="1"/>
      <c r="H18" s="1"/>
    </row>
    <row r="19" spans="1:9" s="19" customFormat="1" ht="16" customHeight="1">
      <c r="A19" s="17"/>
      <c r="B19" s="1"/>
      <c r="C19" s="18"/>
      <c r="D19" s="18"/>
      <c r="E19" s="1"/>
      <c r="F19" s="1"/>
      <c r="G19" s="1"/>
      <c r="H19" s="1"/>
    </row>
    <row r="20" spans="1:9" s="19" customFormat="1" ht="16" customHeight="1">
      <c r="A20" s="17"/>
      <c r="B20" s="1"/>
      <c r="C20" s="18"/>
      <c r="D20" s="18"/>
      <c r="E20" s="1"/>
      <c r="F20" s="1"/>
      <c r="G20" s="1"/>
      <c r="H20" s="1"/>
    </row>
    <row r="21" spans="1:9" s="19" customFormat="1" ht="16" customHeight="1">
      <c r="A21" s="17"/>
      <c r="B21" s="1"/>
      <c r="C21" s="18"/>
      <c r="D21" s="18"/>
      <c r="E21" s="1"/>
      <c r="F21" s="1"/>
      <c r="G21" s="1"/>
      <c r="H21" s="1"/>
    </row>
    <row r="22" spans="1:9" s="19" customFormat="1" ht="16" customHeight="1">
      <c r="A22" s="17"/>
      <c r="B22" s="1"/>
      <c r="C22" s="18"/>
      <c r="D22" s="18"/>
      <c r="E22" s="1"/>
      <c r="F22" s="1"/>
      <c r="G22" s="1"/>
      <c r="H22" s="1"/>
    </row>
    <row r="23" spans="1:9" s="19" customFormat="1" ht="16" customHeight="1">
      <c r="A23" s="17"/>
      <c r="B23" s="1"/>
      <c r="C23" s="18"/>
      <c r="D23" s="18"/>
      <c r="E23" s="1"/>
      <c r="F23" s="1"/>
      <c r="G23" s="1"/>
      <c r="H23" s="1"/>
    </row>
    <row r="24" spans="1:9" ht="16" customHeight="1"/>
    <row r="25" spans="1:9" ht="16" customHeight="1"/>
    <row r="26" spans="1:9" ht="16" customHeight="1"/>
    <row r="27" spans="1:9" ht="16" customHeight="1"/>
    <row r="28" spans="1:9" ht="16" customHeight="1"/>
    <row r="29" spans="1:9" ht="16" customHeight="1"/>
    <row r="30" spans="1:9" ht="16" customHeight="1"/>
    <row r="31" spans="1:9" ht="16" customHeight="1"/>
    <row r="32" spans="1:9" s="20" customFormat="1" ht="16" customHeight="1">
      <c r="A32" s="17"/>
      <c r="B32" s="1"/>
      <c r="C32" s="18"/>
      <c r="D32" s="18"/>
      <c r="E32" s="1"/>
      <c r="F32" s="1"/>
      <c r="G32" s="1"/>
      <c r="H32" s="1"/>
      <c r="I32" s="1"/>
    </row>
    <row r="33" spans="1:9" s="20" customFormat="1" ht="16" customHeight="1">
      <c r="A33" s="17"/>
      <c r="B33" s="1"/>
      <c r="C33" s="18"/>
      <c r="D33" s="18"/>
      <c r="E33" s="1"/>
      <c r="F33" s="1"/>
      <c r="G33" s="1"/>
      <c r="H33" s="1"/>
      <c r="I33" s="1"/>
    </row>
    <row r="34" spans="1:9" s="20" customFormat="1" ht="16" customHeight="1">
      <c r="A34" s="17"/>
      <c r="B34" s="1"/>
      <c r="C34" s="18"/>
      <c r="D34" s="18"/>
      <c r="E34" s="1"/>
      <c r="F34" s="1"/>
      <c r="G34" s="1"/>
      <c r="H34" s="1"/>
      <c r="I34" s="1"/>
    </row>
    <row r="35" spans="1:9" s="20" customFormat="1" ht="16" customHeight="1">
      <c r="A35" s="17"/>
      <c r="B35" s="1"/>
      <c r="C35" s="18"/>
      <c r="D35" s="18"/>
      <c r="E35" s="1"/>
      <c r="F35" s="1"/>
      <c r="G35" s="1"/>
      <c r="H35" s="1"/>
      <c r="I35" s="1"/>
    </row>
    <row r="36" spans="1:9" s="20" customFormat="1" ht="16" customHeight="1">
      <c r="A36" s="17"/>
      <c r="B36" s="1"/>
      <c r="C36" s="18"/>
      <c r="D36" s="18"/>
      <c r="E36" s="1"/>
      <c r="F36" s="1"/>
      <c r="G36" s="1"/>
      <c r="H36" s="1"/>
      <c r="I36" s="1"/>
    </row>
    <row r="37" spans="1:9" s="20" customFormat="1" ht="16" customHeight="1">
      <c r="A37" s="17"/>
      <c r="B37" s="1"/>
      <c r="C37" s="18"/>
      <c r="D37" s="18"/>
      <c r="E37" s="1"/>
      <c r="F37" s="1"/>
      <c r="G37" s="1"/>
      <c r="H37" s="1"/>
      <c r="I37" s="1"/>
    </row>
    <row r="38" spans="1:9" s="20" customFormat="1" ht="16" customHeight="1">
      <c r="A38" s="17"/>
      <c r="B38" s="1"/>
      <c r="C38" s="18"/>
      <c r="D38" s="18"/>
      <c r="E38" s="1"/>
      <c r="F38" s="1"/>
      <c r="G38" s="1"/>
      <c r="H38" s="1"/>
      <c r="I38" s="1"/>
    </row>
    <row r="39" spans="1:9" s="20" customFormat="1" ht="16" customHeight="1">
      <c r="A39" s="17"/>
      <c r="B39" s="1"/>
      <c r="C39" s="18"/>
      <c r="D39" s="18"/>
      <c r="E39" s="1"/>
      <c r="F39" s="1"/>
      <c r="G39" s="1"/>
      <c r="H39" s="1"/>
      <c r="I39" s="1"/>
    </row>
    <row r="40" spans="1:9" s="20" customFormat="1" ht="16" customHeight="1">
      <c r="A40" s="17"/>
      <c r="B40" s="1"/>
      <c r="C40" s="18"/>
      <c r="D40" s="18"/>
      <c r="E40" s="1"/>
      <c r="F40" s="1"/>
      <c r="G40" s="1"/>
      <c r="H40" s="1"/>
      <c r="I40" s="1"/>
    </row>
    <row r="41" spans="1:9" s="20" customFormat="1" ht="16" customHeight="1">
      <c r="A41" s="17"/>
      <c r="B41" s="1"/>
      <c r="C41" s="18"/>
      <c r="D41" s="18"/>
      <c r="E41" s="1"/>
      <c r="F41" s="1"/>
      <c r="G41" s="1"/>
      <c r="H41" s="1"/>
      <c r="I41" s="1"/>
    </row>
    <row r="42" spans="1:9" s="20" customFormat="1" ht="16" customHeight="1">
      <c r="A42" s="17"/>
      <c r="B42" s="1"/>
      <c r="C42" s="18"/>
      <c r="D42" s="18"/>
      <c r="E42" s="1"/>
      <c r="F42" s="1"/>
      <c r="G42" s="1"/>
      <c r="H42" s="1"/>
      <c r="I42" s="1"/>
    </row>
    <row r="43" spans="1:9" s="20" customFormat="1" ht="16" customHeight="1">
      <c r="A43" s="17"/>
      <c r="B43" s="1"/>
      <c r="C43" s="18"/>
      <c r="D43" s="18"/>
      <c r="E43" s="1"/>
      <c r="F43" s="1"/>
      <c r="G43" s="1"/>
      <c r="H43" s="1"/>
      <c r="I43" s="1"/>
    </row>
    <row r="44" spans="1:9" s="20" customFormat="1" ht="16" customHeight="1">
      <c r="A44" s="17"/>
      <c r="B44" s="1"/>
      <c r="C44" s="18"/>
      <c r="D44" s="18"/>
      <c r="E44" s="1"/>
      <c r="F44" s="1"/>
      <c r="G44" s="1"/>
      <c r="H44" s="1"/>
      <c r="I44" s="1"/>
    </row>
    <row r="45" spans="1:9" s="20" customFormat="1" ht="16" customHeight="1">
      <c r="A45" s="17"/>
      <c r="B45" s="1"/>
      <c r="C45" s="18"/>
      <c r="D45" s="18"/>
      <c r="E45" s="1"/>
      <c r="F45" s="1"/>
      <c r="G45" s="1"/>
      <c r="H45" s="1"/>
      <c r="I45" s="1"/>
    </row>
    <row r="46" spans="1:9" s="20" customFormat="1" ht="16" customHeight="1">
      <c r="A46" s="17"/>
      <c r="B46" s="1"/>
      <c r="C46" s="18"/>
      <c r="D46" s="18"/>
      <c r="E46" s="1"/>
      <c r="F46" s="1"/>
      <c r="G46" s="1"/>
      <c r="H46" s="1"/>
      <c r="I46" s="1"/>
    </row>
    <row r="47" spans="1:9" s="20" customFormat="1" ht="16" customHeight="1">
      <c r="A47" s="17"/>
      <c r="B47" s="1"/>
      <c r="C47" s="18"/>
      <c r="D47" s="18"/>
      <c r="E47" s="1"/>
      <c r="F47" s="1"/>
      <c r="G47" s="1"/>
      <c r="H47" s="1"/>
      <c r="I47" s="1"/>
    </row>
  </sheetData>
  <mergeCells count="9">
    <mergeCell ref="A17:E17"/>
    <mergeCell ref="A1:B1"/>
    <mergeCell ref="C1:F1"/>
    <mergeCell ref="A2:A4"/>
    <mergeCell ref="B2:B4"/>
    <mergeCell ref="C2:C4"/>
    <mergeCell ref="E2:E4"/>
    <mergeCell ref="D3:D4"/>
    <mergeCell ref="F3:F4"/>
  </mergeCells>
  <phoneticPr fontId="17" type="noConversion"/>
  <printOptions horizontalCentered="1"/>
  <pageMargins left="0.51181102362204722" right="0.51181102362204722" top="0.55118110236220474" bottom="0.35433070866141736" header="0.31496062992125984" footer="0.19685039370078741"/>
  <pageSetup paperSize="9" scale="60" firstPageNumber="10" orientation="landscape" useFirstPageNumber="1" r:id="rId1"/>
  <headerFooter>
    <oddHeader xml:space="preserve">&amp;C&amp;"Arial,Gras"RESTRUCTURATION DU LYCEE VICTOR HUGO A MARRAKECH TRANCHE 3 </oddHeader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EE8FA-F05B-4B8B-A8E2-52114C36C9CB}">
  <sheetPr>
    <tabColor rgb="FF008000"/>
  </sheetPr>
  <dimension ref="A1:F118"/>
  <sheetViews>
    <sheetView showGridLines="0" showZeros="0" tabSelected="1" zoomScale="90" zoomScaleNormal="90" zoomScaleSheetLayoutView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18" sqref="B18"/>
    </sheetView>
  </sheetViews>
  <sheetFormatPr baseColWidth="10" defaultColWidth="10.33203125" defaultRowHeight="15"/>
  <cols>
    <col min="1" max="1" width="8.83203125" style="117" customWidth="1"/>
    <col min="2" max="2" width="73.33203125" style="118" customWidth="1"/>
    <col min="3" max="3" width="7.83203125" style="118" customWidth="1"/>
    <col min="4" max="4" width="16.33203125" style="118" customWidth="1"/>
    <col min="5" max="5" width="15.33203125" style="51" customWidth="1"/>
    <col min="6" max="6" width="18.5" style="51" customWidth="1"/>
    <col min="7" max="16384" width="10.33203125" style="1"/>
  </cols>
  <sheetData>
    <row r="1" spans="1:6" s="8" customFormat="1" ht="38.25" customHeight="1">
      <c r="A1" s="296" t="s">
        <v>12</v>
      </c>
      <c r="B1" s="297"/>
      <c r="C1" s="290" t="s">
        <v>261</v>
      </c>
      <c r="D1" s="292"/>
      <c r="E1" s="292"/>
      <c r="F1" s="292"/>
    </row>
    <row r="2" spans="1:6" s="107" customFormat="1" ht="34.5" customHeight="1">
      <c r="A2" s="298" t="s">
        <v>0</v>
      </c>
      <c r="B2" s="292" t="s">
        <v>1</v>
      </c>
      <c r="C2" s="271" t="s">
        <v>8</v>
      </c>
      <c r="D2" s="106" t="s">
        <v>2</v>
      </c>
      <c r="E2" s="271" t="s">
        <v>9</v>
      </c>
      <c r="F2" s="105" t="s">
        <v>20</v>
      </c>
    </row>
    <row r="3" spans="1:6" s="107" customFormat="1" ht="27" customHeight="1">
      <c r="A3" s="298"/>
      <c r="B3" s="292"/>
      <c r="C3" s="271"/>
      <c r="D3" s="280" t="s">
        <v>27</v>
      </c>
      <c r="E3" s="271"/>
      <c r="F3" s="280" t="s">
        <v>27</v>
      </c>
    </row>
    <row r="4" spans="1:6" s="107" customFormat="1" ht="33.75" customHeight="1">
      <c r="A4" s="298"/>
      <c r="B4" s="299"/>
      <c r="C4" s="300"/>
      <c r="D4" s="281"/>
      <c r="E4" s="271"/>
      <c r="F4" s="281"/>
    </row>
    <row r="5" spans="1:6" s="2" customFormat="1" ht="20.25" customHeight="1">
      <c r="A5" s="108"/>
      <c r="B5" s="109" t="s">
        <v>76</v>
      </c>
      <c r="C5" s="49"/>
      <c r="D5" s="49"/>
      <c r="E5" s="72"/>
      <c r="F5" s="72"/>
    </row>
    <row r="6" spans="1:6" s="23" customFormat="1" ht="33.75" customHeight="1">
      <c r="A6" s="108"/>
      <c r="B6" s="14" t="s">
        <v>89</v>
      </c>
      <c r="C6" s="26"/>
      <c r="D6" s="49">
        <v>0</v>
      </c>
      <c r="E6" s="73"/>
      <c r="F6" s="12">
        <f t="shared" ref="F6:F36" si="0">+E6*D6</f>
        <v>0</v>
      </c>
    </row>
    <row r="7" spans="1:6" s="23" customFormat="1" ht="33" customHeight="1">
      <c r="A7" s="108" t="s">
        <v>262</v>
      </c>
      <c r="B7" s="15" t="s">
        <v>78</v>
      </c>
      <c r="C7" s="26"/>
      <c r="D7" s="49">
        <v>0</v>
      </c>
      <c r="E7" s="73"/>
      <c r="F7" s="12">
        <f t="shared" si="0"/>
        <v>0</v>
      </c>
    </row>
    <row r="8" spans="1:6" s="23" customFormat="1" ht="16">
      <c r="A8" s="22" t="s">
        <v>263</v>
      </c>
      <c r="B8" s="110" t="s">
        <v>79</v>
      </c>
      <c r="C8" s="49"/>
      <c r="D8" s="49">
        <v>0</v>
      </c>
      <c r="E8" s="72"/>
      <c r="F8" s="12">
        <f t="shared" si="0"/>
        <v>0</v>
      </c>
    </row>
    <row r="9" spans="1:6" s="23" customFormat="1" ht="20.25" customHeight="1">
      <c r="A9" s="22"/>
      <c r="B9" s="9" t="s">
        <v>43</v>
      </c>
      <c r="C9" s="26" t="s">
        <v>6</v>
      </c>
      <c r="D9" s="49">
        <v>2</v>
      </c>
      <c r="E9" s="73"/>
      <c r="F9" s="12">
        <f t="shared" si="0"/>
        <v>0</v>
      </c>
    </row>
    <row r="10" spans="1:6" s="23" customFormat="1" ht="16">
      <c r="A10" s="22" t="s">
        <v>264</v>
      </c>
      <c r="B10" s="110" t="s">
        <v>386</v>
      </c>
      <c r="C10" s="26"/>
      <c r="D10" s="49">
        <v>0</v>
      </c>
      <c r="E10" s="73"/>
      <c r="F10" s="12">
        <f t="shared" si="0"/>
        <v>0</v>
      </c>
    </row>
    <row r="11" spans="1:6" s="23" customFormat="1" ht="20.25" customHeight="1">
      <c r="A11" s="22"/>
      <c r="B11" s="9" t="s">
        <v>43</v>
      </c>
      <c r="C11" s="26" t="s">
        <v>6</v>
      </c>
      <c r="D11" s="49">
        <v>2</v>
      </c>
      <c r="E11" s="73"/>
      <c r="F11" s="12">
        <f t="shared" si="0"/>
        <v>0</v>
      </c>
    </row>
    <row r="12" spans="1:6" s="23" customFormat="1" ht="16">
      <c r="A12" s="22" t="s">
        <v>265</v>
      </c>
      <c r="B12" s="110" t="s">
        <v>387</v>
      </c>
      <c r="C12" s="26"/>
      <c r="D12" s="49">
        <v>0</v>
      </c>
      <c r="E12" s="73"/>
      <c r="F12" s="12">
        <f t="shared" si="0"/>
        <v>0</v>
      </c>
    </row>
    <row r="13" spans="1:6" s="23" customFormat="1" ht="20.25" customHeight="1">
      <c r="A13" s="22"/>
      <c r="B13" s="9" t="s">
        <v>43</v>
      </c>
      <c r="C13" s="26" t="s">
        <v>6</v>
      </c>
      <c r="D13" s="49">
        <v>2</v>
      </c>
      <c r="E13" s="73"/>
      <c r="F13" s="12">
        <f t="shared" si="0"/>
        <v>0</v>
      </c>
    </row>
    <row r="14" spans="1:6" s="23" customFormat="1" ht="37.5" customHeight="1">
      <c r="A14" s="108" t="s">
        <v>266</v>
      </c>
      <c r="B14" s="111" t="s">
        <v>77</v>
      </c>
      <c r="C14" s="26"/>
      <c r="D14" s="49">
        <v>0</v>
      </c>
      <c r="E14" s="73"/>
      <c r="F14" s="12">
        <f t="shared" si="0"/>
        <v>0</v>
      </c>
    </row>
    <row r="15" spans="1:6" s="23" customFormat="1" ht="16">
      <c r="A15" s="22" t="s">
        <v>267</v>
      </c>
      <c r="B15" s="110" t="s">
        <v>388</v>
      </c>
      <c r="C15" s="26"/>
      <c r="D15" s="49">
        <v>0</v>
      </c>
      <c r="E15" s="73"/>
      <c r="F15" s="12">
        <f t="shared" si="0"/>
        <v>0</v>
      </c>
    </row>
    <row r="16" spans="1:6" s="23" customFormat="1" ht="20.25" customHeight="1">
      <c r="A16" s="22"/>
      <c r="B16" s="9" t="s">
        <v>43</v>
      </c>
      <c r="C16" s="26" t="s">
        <v>6</v>
      </c>
      <c r="D16" s="49">
        <v>2</v>
      </c>
      <c r="E16" s="73"/>
      <c r="F16" s="12">
        <f t="shared" si="0"/>
        <v>0</v>
      </c>
    </row>
    <row r="17" spans="1:6" s="23" customFormat="1" ht="23.25" customHeight="1">
      <c r="A17" s="22" t="s">
        <v>268</v>
      </c>
      <c r="B17" s="110" t="s">
        <v>389</v>
      </c>
      <c r="C17" s="49"/>
      <c r="D17" s="49">
        <v>0</v>
      </c>
      <c r="E17" s="73"/>
      <c r="F17" s="12">
        <f t="shared" si="0"/>
        <v>0</v>
      </c>
    </row>
    <row r="18" spans="1:6" s="23" customFormat="1" ht="20.25" customHeight="1">
      <c r="A18" s="22"/>
      <c r="B18" s="235" t="s">
        <v>43</v>
      </c>
      <c r="C18" s="26" t="s">
        <v>6</v>
      </c>
      <c r="D18" s="49">
        <v>2</v>
      </c>
      <c r="E18" s="73"/>
      <c r="F18" s="12">
        <f t="shared" si="0"/>
        <v>0</v>
      </c>
    </row>
    <row r="19" spans="1:6" s="23" customFormat="1" ht="16">
      <c r="A19" s="22" t="s">
        <v>269</v>
      </c>
      <c r="B19" s="110" t="s">
        <v>390</v>
      </c>
      <c r="C19" s="49"/>
      <c r="D19" s="49">
        <v>0</v>
      </c>
      <c r="E19" s="73"/>
      <c r="F19" s="12">
        <f t="shared" si="0"/>
        <v>0</v>
      </c>
    </row>
    <row r="20" spans="1:6" s="23" customFormat="1" ht="20.25" customHeight="1">
      <c r="A20" s="22"/>
      <c r="B20" s="9" t="s">
        <v>43</v>
      </c>
      <c r="C20" s="26" t="s">
        <v>6</v>
      </c>
      <c r="D20" s="49">
        <v>1</v>
      </c>
      <c r="E20" s="73"/>
      <c r="F20" s="12">
        <f t="shared" si="0"/>
        <v>0</v>
      </c>
    </row>
    <row r="21" spans="1:6" s="23" customFormat="1" ht="32">
      <c r="A21" s="22"/>
      <c r="B21" s="14" t="s">
        <v>80</v>
      </c>
      <c r="C21" s="26"/>
      <c r="D21" s="49">
        <v>0</v>
      </c>
      <c r="E21" s="73"/>
      <c r="F21" s="12">
        <f t="shared" si="0"/>
        <v>0</v>
      </c>
    </row>
    <row r="22" spans="1:6" s="23" customFormat="1" ht="20.25" customHeight="1">
      <c r="A22" s="108" t="s">
        <v>270</v>
      </c>
      <c r="B22" s="194" t="s">
        <v>44</v>
      </c>
      <c r="C22" s="26"/>
      <c r="D22" s="49">
        <v>0</v>
      </c>
      <c r="E22" s="73"/>
      <c r="F22" s="12">
        <f t="shared" si="0"/>
        <v>0</v>
      </c>
    </row>
    <row r="23" spans="1:6" s="23" customFormat="1" ht="46.5" customHeight="1">
      <c r="A23" s="22" t="s">
        <v>271</v>
      </c>
      <c r="B23" s="110" t="s">
        <v>90</v>
      </c>
      <c r="C23" s="49"/>
      <c r="D23" s="49">
        <v>0</v>
      </c>
      <c r="E23" s="73"/>
      <c r="F23" s="12">
        <f t="shared" si="0"/>
        <v>0</v>
      </c>
    </row>
    <row r="24" spans="1:6" s="23" customFormat="1" ht="20.25" customHeight="1">
      <c r="A24" s="22"/>
      <c r="B24" s="9" t="s">
        <v>43</v>
      </c>
      <c r="C24" s="26" t="s">
        <v>6</v>
      </c>
      <c r="D24" s="49">
        <v>2</v>
      </c>
      <c r="E24" s="73"/>
      <c r="F24" s="12">
        <f t="shared" si="0"/>
        <v>0</v>
      </c>
    </row>
    <row r="25" spans="1:6" s="23" customFormat="1" ht="20.25" customHeight="1">
      <c r="A25" s="22" t="s">
        <v>272</v>
      </c>
      <c r="B25" s="110" t="s">
        <v>392</v>
      </c>
      <c r="C25" s="26"/>
      <c r="D25" s="49"/>
      <c r="E25" s="73"/>
      <c r="F25" s="12"/>
    </row>
    <row r="26" spans="1:6" s="23" customFormat="1" ht="20.25" customHeight="1">
      <c r="A26" s="22"/>
      <c r="B26" s="9" t="s">
        <v>43</v>
      </c>
      <c r="C26" s="26" t="s">
        <v>6</v>
      </c>
      <c r="D26" s="49">
        <v>2</v>
      </c>
      <c r="E26" s="73"/>
      <c r="F26" s="12"/>
    </row>
    <row r="27" spans="1:6" s="23" customFormat="1" ht="32">
      <c r="A27" s="22" t="s">
        <v>273</v>
      </c>
      <c r="B27" s="110" t="s">
        <v>391</v>
      </c>
      <c r="C27" s="49"/>
      <c r="D27" s="49">
        <v>0</v>
      </c>
      <c r="E27" s="73"/>
      <c r="F27" s="12"/>
    </row>
    <row r="28" spans="1:6" s="23" customFormat="1" ht="20.25" customHeight="1">
      <c r="A28" s="22"/>
      <c r="B28" s="9" t="s">
        <v>43</v>
      </c>
      <c r="C28" s="26" t="s">
        <v>6</v>
      </c>
      <c r="D28" s="49">
        <v>6</v>
      </c>
      <c r="E28" s="73"/>
      <c r="F28" s="12"/>
    </row>
    <row r="29" spans="1:6" s="23" customFormat="1" ht="32">
      <c r="A29" s="22" t="s">
        <v>273</v>
      </c>
      <c r="B29" s="110" t="s">
        <v>393</v>
      </c>
      <c r="C29" s="26"/>
      <c r="D29" s="49">
        <v>0</v>
      </c>
      <c r="E29" s="73"/>
      <c r="F29" s="12">
        <f t="shared" si="0"/>
        <v>0</v>
      </c>
    </row>
    <row r="30" spans="1:6" s="23" customFormat="1" ht="34.5" customHeight="1">
      <c r="A30" s="22"/>
      <c r="B30" s="9" t="s">
        <v>43</v>
      </c>
      <c r="C30" s="26" t="s">
        <v>6</v>
      </c>
      <c r="D30" s="49">
        <v>6</v>
      </c>
      <c r="E30" s="73"/>
      <c r="F30" s="12">
        <f t="shared" si="0"/>
        <v>0</v>
      </c>
    </row>
    <row r="31" spans="1:6" s="23" customFormat="1" ht="32">
      <c r="A31" s="22" t="s">
        <v>274</v>
      </c>
      <c r="B31" s="110" t="s">
        <v>394</v>
      </c>
      <c r="C31" s="26"/>
      <c r="D31" s="49">
        <v>0</v>
      </c>
      <c r="E31" s="73"/>
      <c r="F31" s="12">
        <f t="shared" si="0"/>
        <v>0</v>
      </c>
    </row>
    <row r="32" spans="1:6" s="23" customFormat="1" ht="34.5" customHeight="1">
      <c r="A32" s="22"/>
      <c r="B32" s="9" t="s">
        <v>43</v>
      </c>
      <c r="C32" s="26" t="s">
        <v>6</v>
      </c>
      <c r="D32" s="49">
        <v>6</v>
      </c>
      <c r="E32" s="73"/>
      <c r="F32" s="12">
        <f t="shared" si="0"/>
        <v>0</v>
      </c>
    </row>
    <row r="33" spans="1:6" s="23" customFormat="1" ht="16">
      <c r="A33" s="22" t="s">
        <v>275</v>
      </c>
      <c r="B33" s="110" t="s">
        <v>395</v>
      </c>
      <c r="C33" s="49"/>
      <c r="D33" s="49">
        <v>0</v>
      </c>
      <c r="E33" s="73"/>
      <c r="F33" s="12">
        <f t="shared" si="0"/>
        <v>0</v>
      </c>
    </row>
    <row r="34" spans="1:6" s="23" customFormat="1" ht="36" customHeight="1">
      <c r="A34" s="22"/>
      <c r="B34" s="9" t="s">
        <v>43</v>
      </c>
      <c r="C34" s="26" t="s">
        <v>6</v>
      </c>
      <c r="D34" s="49">
        <v>4</v>
      </c>
      <c r="E34" s="73"/>
      <c r="F34" s="12">
        <f t="shared" si="0"/>
        <v>0</v>
      </c>
    </row>
    <row r="35" spans="1:6" s="23" customFormat="1" ht="16">
      <c r="A35" s="22" t="s">
        <v>276</v>
      </c>
      <c r="B35" s="110" t="s">
        <v>396</v>
      </c>
      <c r="C35" s="49"/>
      <c r="D35" s="49">
        <v>0</v>
      </c>
      <c r="E35" s="73"/>
      <c r="F35" s="12">
        <f t="shared" si="0"/>
        <v>0</v>
      </c>
    </row>
    <row r="36" spans="1:6" s="23" customFormat="1" ht="23.25" customHeight="1">
      <c r="A36" s="22"/>
      <c r="B36" s="9" t="s">
        <v>43</v>
      </c>
      <c r="C36" s="26" t="s">
        <v>6</v>
      </c>
      <c r="D36" s="49">
        <v>4</v>
      </c>
      <c r="E36" s="73"/>
      <c r="F36" s="12">
        <f t="shared" si="0"/>
        <v>0</v>
      </c>
    </row>
    <row r="37" spans="1:6" s="23" customFormat="1" ht="23.25" customHeight="1">
      <c r="A37" s="22"/>
      <c r="B37" s="9"/>
      <c r="C37" s="26"/>
      <c r="D37" s="49"/>
      <c r="E37" s="73"/>
      <c r="F37" s="12"/>
    </row>
    <row r="38" spans="1:6" s="23" customFormat="1" ht="19.5" customHeight="1">
      <c r="A38" s="108" t="s">
        <v>277</v>
      </c>
      <c r="B38" s="9" t="s">
        <v>81</v>
      </c>
      <c r="C38" s="26"/>
      <c r="D38" s="49">
        <v>0</v>
      </c>
      <c r="E38" s="73"/>
      <c r="F38" s="12">
        <f t="shared" ref="F38:F45" si="1">+E38*D38</f>
        <v>0</v>
      </c>
    </row>
    <row r="39" spans="1:6" s="23" customFormat="1" ht="21" customHeight="1">
      <c r="A39" s="108" t="s">
        <v>278</v>
      </c>
      <c r="B39" s="194" t="s">
        <v>82</v>
      </c>
      <c r="C39" s="26"/>
      <c r="D39" s="49">
        <v>0</v>
      </c>
      <c r="E39" s="73"/>
      <c r="F39" s="12">
        <f t="shared" si="1"/>
        <v>0</v>
      </c>
    </row>
    <row r="40" spans="1:6" s="23" customFormat="1">
      <c r="A40" s="22" t="s">
        <v>397</v>
      </c>
      <c r="B40" s="24" t="s">
        <v>399</v>
      </c>
      <c r="C40" s="26"/>
      <c r="D40" s="49">
        <v>0</v>
      </c>
      <c r="E40" s="73"/>
      <c r="F40" s="12">
        <f t="shared" si="1"/>
        <v>0</v>
      </c>
    </row>
    <row r="41" spans="1:6" s="23" customFormat="1">
      <c r="A41" s="22"/>
      <c r="B41" s="9" t="s">
        <v>43</v>
      </c>
      <c r="C41" s="26" t="s">
        <v>6</v>
      </c>
      <c r="D41" s="49">
        <v>5</v>
      </c>
      <c r="E41" s="73"/>
      <c r="F41" s="12">
        <f t="shared" si="1"/>
        <v>0</v>
      </c>
    </row>
    <row r="42" spans="1:6" s="23" customFormat="1">
      <c r="A42" s="22" t="s">
        <v>398</v>
      </c>
      <c r="B42" s="24" t="s">
        <v>400</v>
      </c>
      <c r="C42" s="26"/>
      <c r="D42" s="49">
        <v>0</v>
      </c>
      <c r="E42" s="73"/>
      <c r="F42" s="12">
        <f t="shared" si="1"/>
        <v>0</v>
      </c>
    </row>
    <row r="43" spans="1:6" s="23" customFormat="1">
      <c r="A43" s="22"/>
      <c r="B43" s="9" t="s">
        <v>43</v>
      </c>
      <c r="C43" s="26" t="s">
        <v>6</v>
      </c>
      <c r="D43" s="49">
        <v>2</v>
      </c>
      <c r="E43" s="73"/>
      <c r="F43" s="12">
        <f t="shared" si="1"/>
        <v>0</v>
      </c>
    </row>
    <row r="44" spans="1:6" s="23" customFormat="1" ht="20.25" customHeight="1">
      <c r="A44" s="108" t="s">
        <v>279</v>
      </c>
      <c r="B44" s="13" t="s">
        <v>83</v>
      </c>
      <c r="C44" s="26"/>
      <c r="D44" s="49">
        <v>0</v>
      </c>
      <c r="E44" s="73"/>
      <c r="F44" s="12">
        <f t="shared" si="1"/>
        <v>0</v>
      </c>
    </row>
    <row r="45" spans="1:6" s="23" customFormat="1" ht="20.25" customHeight="1">
      <c r="A45" s="112"/>
      <c r="B45" s="113" t="s">
        <v>15</v>
      </c>
      <c r="C45" s="114" t="s">
        <v>3</v>
      </c>
      <c r="D45" s="49">
        <v>28.664999999999999</v>
      </c>
      <c r="E45" s="73"/>
      <c r="F45" s="12">
        <f t="shared" si="1"/>
        <v>0</v>
      </c>
    </row>
    <row r="46" spans="1:6" s="23" customFormat="1" ht="20.25" customHeight="1">
      <c r="A46" s="22"/>
      <c r="B46" s="110"/>
      <c r="C46" s="26"/>
      <c r="D46" s="26"/>
      <c r="E46" s="73"/>
      <c r="F46" s="12"/>
    </row>
    <row r="47" spans="1:6" s="23" customFormat="1" ht="30" customHeight="1">
      <c r="A47" s="115"/>
      <c r="B47" s="293" t="s">
        <v>62</v>
      </c>
      <c r="C47" s="294"/>
      <c r="D47" s="294"/>
      <c r="E47" s="295"/>
      <c r="F47" s="116">
        <f>SUM(F5:F46)</f>
        <v>0</v>
      </c>
    </row>
    <row r="48" spans="1:6" s="23" customFormat="1" ht="20.25" customHeight="1">
      <c r="A48" s="117"/>
      <c r="B48" s="118"/>
      <c r="C48" s="118"/>
      <c r="D48" s="118"/>
      <c r="E48" s="51"/>
      <c r="F48" s="51"/>
    </row>
    <row r="49" spans="1:6" s="23" customFormat="1" ht="20.25" customHeight="1">
      <c r="A49" s="117"/>
      <c r="B49" s="118"/>
      <c r="C49" s="118"/>
      <c r="D49" s="118"/>
      <c r="E49" s="51"/>
      <c r="F49" s="51"/>
    </row>
    <row r="50" spans="1:6" s="23" customFormat="1" ht="20.25" customHeight="1">
      <c r="A50" s="117"/>
      <c r="B50" s="118"/>
      <c r="C50" s="118"/>
      <c r="D50" s="118"/>
      <c r="E50" s="51"/>
      <c r="F50" s="51"/>
    </row>
    <row r="51" spans="1:6" s="23" customFormat="1" ht="20.25" customHeight="1">
      <c r="A51" s="117"/>
      <c r="B51" s="118"/>
      <c r="C51" s="118"/>
      <c r="D51" s="118"/>
      <c r="E51" s="51"/>
      <c r="F51" s="51"/>
    </row>
    <row r="52" spans="1:6" s="23" customFormat="1" ht="20.25" customHeight="1">
      <c r="A52" s="117"/>
      <c r="B52" s="118"/>
      <c r="C52" s="118"/>
      <c r="D52" s="118"/>
      <c r="E52" s="51"/>
      <c r="F52" s="51"/>
    </row>
    <row r="53" spans="1:6" s="23" customFormat="1" ht="20.25" customHeight="1">
      <c r="A53" s="117"/>
      <c r="B53" s="118"/>
      <c r="C53" s="118"/>
      <c r="D53" s="118"/>
      <c r="E53" s="51"/>
      <c r="F53" s="51"/>
    </row>
    <row r="54" spans="1:6" s="23" customFormat="1" ht="20.25" customHeight="1">
      <c r="A54" s="117"/>
      <c r="B54" s="118"/>
      <c r="C54" s="118"/>
      <c r="D54" s="118"/>
      <c r="E54" s="51"/>
      <c r="F54" s="51"/>
    </row>
    <row r="55" spans="1:6" s="23" customFormat="1" ht="20.25" customHeight="1">
      <c r="A55" s="117"/>
      <c r="B55" s="118"/>
      <c r="C55" s="118"/>
      <c r="D55" s="118"/>
      <c r="E55" s="51"/>
      <c r="F55" s="51"/>
    </row>
    <row r="56" spans="1:6" s="23" customFormat="1" ht="20.25" customHeight="1">
      <c r="A56" s="117"/>
      <c r="B56" s="118"/>
      <c r="C56" s="118"/>
      <c r="D56" s="118"/>
      <c r="E56" s="51"/>
      <c r="F56" s="51"/>
    </row>
    <row r="57" spans="1:6" s="23" customFormat="1" ht="20.25" customHeight="1">
      <c r="A57" s="117"/>
      <c r="B57" s="118"/>
      <c r="C57" s="118"/>
      <c r="D57" s="118"/>
      <c r="E57" s="51"/>
      <c r="F57" s="51"/>
    </row>
    <row r="58" spans="1:6" s="23" customFormat="1" ht="20.25" customHeight="1">
      <c r="A58" s="117"/>
      <c r="B58" s="118"/>
      <c r="C58" s="118"/>
      <c r="D58" s="118"/>
      <c r="E58" s="51"/>
      <c r="F58" s="51"/>
    </row>
    <row r="59" spans="1:6" s="23" customFormat="1" ht="20.25" customHeight="1">
      <c r="A59" s="117"/>
      <c r="B59" s="118"/>
      <c r="C59" s="118"/>
      <c r="D59" s="118"/>
      <c r="E59" s="51"/>
      <c r="F59" s="51"/>
    </row>
    <row r="60" spans="1:6" s="23" customFormat="1" ht="20.25" customHeight="1">
      <c r="A60" s="117"/>
      <c r="B60" s="118"/>
      <c r="C60" s="118"/>
      <c r="D60" s="118"/>
      <c r="E60" s="51"/>
      <c r="F60" s="51"/>
    </row>
    <row r="61" spans="1:6" s="23" customFormat="1" ht="20.25" customHeight="1">
      <c r="A61" s="117"/>
      <c r="B61" s="118"/>
      <c r="C61" s="118"/>
      <c r="D61" s="118"/>
      <c r="E61" s="51"/>
      <c r="F61" s="51"/>
    </row>
    <row r="62" spans="1:6" s="23" customFormat="1" ht="20.25" customHeight="1">
      <c r="A62" s="117"/>
      <c r="B62" s="118"/>
      <c r="C62" s="118"/>
      <c r="D62" s="118"/>
      <c r="E62" s="51"/>
      <c r="F62" s="51"/>
    </row>
    <row r="63" spans="1:6" s="23" customFormat="1" ht="20.25" customHeight="1">
      <c r="A63" s="117"/>
      <c r="B63" s="118"/>
      <c r="C63" s="118"/>
      <c r="D63" s="118"/>
      <c r="E63" s="51"/>
      <c r="F63" s="51"/>
    </row>
    <row r="64" spans="1:6" s="23" customFormat="1" ht="20.25" customHeight="1">
      <c r="A64" s="117"/>
      <c r="B64" s="118"/>
      <c r="C64" s="118"/>
      <c r="D64" s="118"/>
      <c r="E64" s="51"/>
      <c r="F64" s="51"/>
    </row>
    <row r="65" spans="1:6" s="23" customFormat="1" ht="20.25" customHeight="1">
      <c r="A65" s="117"/>
      <c r="B65" s="118"/>
      <c r="C65" s="118"/>
      <c r="D65" s="118"/>
      <c r="E65" s="51"/>
      <c r="F65" s="51"/>
    </row>
    <row r="66" spans="1:6" s="23" customFormat="1" ht="20.25" customHeight="1">
      <c r="A66" s="117"/>
      <c r="B66" s="118"/>
      <c r="C66" s="118"/>
      <c r="D66" s="118"/>
      <c r="E66" s="51"/>
      <c r="F66" s="51"/>
    </row>
    <row r="67" spans="1:6" s="23" customFormat="1" ht="20.25" customHeight="1">
      <c r="A67" s="117"/>
      <c r="B67" s="118"/>
      <c r="C67" s="118"/>
      <c r="D67" s="118"/>
      <c r="E67" s="51"/>
      <c r="F67" s="51"/>
    </row>
    <row r="68" spans="1:6" s="23" customFormat="1">
      <c r="A68" s="117"/>
      <c r="B68" s="118"/>
      <c r="C68" s="118"/>
      <c r="D68" s="118"/>
      <c r="E68" s="51"/>
      <c r="F68" s="51"/>
    </row>
    <row r="69" spans="1:6" s="23" customFormat="1">
      <c r="A69" s="117"/>
      <c r="B69" s="118"/>
      <c r="C69" s="118"/>
      <c r="D69" s="118"/>
      <c r="E69" s="51"/>
      <c r="F69" s="51"/>
    </row>
    <row r="70" spans="1:6" s="23" customFormat="1" ht="20.25" customHeight="1">
      <c r="A70" s="117"/>
      <c r="B70" s="118"/>
      <c r="C70" s="118"/>
      <c r="D70" s="118"/>
      <c r="E70" s="51"/>
      <c r="F70" s="51"/>
    </row>
    <row r="71" spans="1:6" s="23" customFormat="1" ht="19.5" customHeight="1">
      <c r="A71" s="117"/>
      <c r="B71" s="118"/>
      <c r="C71" s="118"/>
      <c r="D71" s="118"/>
      <c r="E71" s="51"/>
      <c r="F71" s="51"/>
    </row>
    <row r="72" spans="1:6" s="23" customFormat="1" ht="19.5" customHeight="1">
      <c r="A72" s="117"/>
      <c r="B72" s="118"/>
      <c r="C72" s="118"/>
      <c r="D72" s="118"/>
      <c r="E72" s="51"/>
      <c r="F72" s="51"/>
    </row>
    <row r="73" spans="1:6" s="23" customFormat="1" ht="19.5" customHeight="1">
      <c r="A73" s="117"/>
      <c r="B73" s="118"/>
      <c r="C73" s="118"/>
      <c r="D73" s="118"/>
      <c r="E73" s="51"/>
      <c r="F73" s="51"/>
    </row>
    <row r="74" spans="1:6" s="23" customFormat="1" ht="20.25" customHeight="1">
      <c r="A74" s="117"/>
      <c r="B74" s="118"/>
      <c r="C74" s="118"/>
      <c r="D74" s="118"/>
      <c r="E74" s="51"/>
      <c r="F74" s="51"/>
    </row>
    <row r="75" spans="1:6" s="23" customFormat="1" ht="24" customHeight="1">
      <c r="A75" s="117"/>
      <c r="B75" s="118"/>
      <c r="C75" s="118"/>
      <c r="D75" s="118"/>
      <c r="E75" s="51"/>
      <c r="F75" s="51"/>
    </row>
    <row r="76" spans="1:6" ht="16" customHeight="1"/>
    <row r="77" spans="1:6" ht="16" customHeight="1"/>
    <row r="78" spans="1:6" ht="16" customHeight="1"/>
    <row r="79" spans="1:6" ht="16" customHeight="1"/>
    <row r="80" spans="1:6" ht="16" customHeight="1"/>
    <row r="81" spans="2:6" ht="16" customHeight="1"/>
    <row r="82" spans="2:6" ht="16" customHeight="1"/>
    <row r="83" spans="2:6" s="117" customFormat="1" ht="16" customHeight="1">
      <c r="B83" s="118"/>
      <c r="C83" s="118"/>
      <c r="D83" s="118"/>
      <c r="E83" s="51"/>
      <c r="F83" s="51"/>
    </row>
    <row r="84" spans="2:6" s="117" customFormat="1" ht="16" customHeight="1">
      <c r="B84" s="118"/>
      <c r="C84" s="118"/>
      <c r="D84" s="118"/>
      <c r="E84" s="51"/>
      <c r="F84" s="51"/>
    </row>
    <row r="85" spans="2:6" s="117" customFormat="1" ht="16" customHeight="1">
      <c r="B85" s="118"/>
      <c r="C85" s="118"/>
      <c r="D85" s="118"/>
      <c r="E85" s="51"/>
      <c r="F85" s="51"/>
    </row>
    <row r="86" spans="2:6" s="117" customFormat="1" ht="16" customHeight="1">
      <c r="B86" s="118"/>
      <c r="C86" s="118"/>
      <c r="D86" s="118"/>
      <c r="E86" s="51"/>
      <c r="F86" s="51"/>
    </row>
    <row r="87" spans="2:6" s="117" customFormat="1" ht="16" customHeight="1">
      <c r="B87" s="118"/>
      <c r="C87" s="118"/>
      <c r="D87" s="118"/>
      <c r="E87" s="51"/>
      <c r="F87" s="51"/>
    </row>
    <row r="88" spans="2:6" s="117" customFormat="1" ht="16" customHeight="1">
      <c r="B88" s="118"/>
      <c r="C88" s="118"/>
      <c r="D88" s="118"/>
      <c r="E88" s="51"/>
      <c r="F88" s="51"/>
    </row>
    <row r="89" spans="2:6" s="117" customFormat="1" ht="16" customHeight="1">
      <c r="B89" s="118"/>
      <c r="C89" s="118"/>
      <c r="D89" s="118"/>
      <c r="E89" s="51"/>
      <c r="F89" s="51"/>
    </row>
    <row r="90" spans="2:6" s="117" customFormat="1" ht="16" customHeight="1">
      <c r="B90" s="118"/>
      <c r="C90" s="118"/>
      <c r="D90" s="118"/>
      <c r="E90" s="51"/>
      <c r="F90" s="51"/>
    </row>
    <row r="91" spans="2:6" s="117" customFormat="1" ht="16" customHeight="1">
      <c r="B91" s="118"/>
      <c r="C91" s="118"/>
      <c r="D91" s="118"/>
      <c r="E91" s="51"/>
      <c r="F91" s="51"/>
    </row>
    <row r="92" spans="2:6" s="117" customFormat="1" ht="16" customHeight="1">
      <c r="B92" s="118"/>
      <c r="C92" s="118"/>
      <c r="D92" s="118"/>
      <c r="E92" s="51"/>
      <c r="F92" s="51"/>
    </row>
    <row r="93" spans="2:6" s="117" customFormat="1" ht="16" customHeight="1">
      <c r="B93" s="118"/>
      <c r="C93" s="118"/>
      <c r="D93" s="118"/>
      <c r="E93" s="51"/>
      <c r="F93" s="51"/>
    </row>
    <row r="94" spans="2:6" s="117" customFormat="1" ht="16" customHeight="1">
      <c r="B94" s="118"/>
      <c r="C94" s="118"/>
      <c r="D94" s="118"/>
      <c r="E94" s="51"/>
      <c r="F94" s="51"/>
    </row>
    <row r="95" spans="2:6" s="117" customFormat="1" ht="16" customHeight="1">
      <c r="B95" s="118"/>
      <c r="C95" s="118"/>
      <c r="D95" s="118"/>
      <c r="E95" s="51"/>
      <c r="F95" s="51"/>
    </row>
    <row r="96" spans="2:6" s="117" customFormat="1" ht="16" customHeight="1">
      <c r="B96" s="118"/>
      <c r="C96" s="118"/>
      <c r="D96" s="118"/>
      <c r="E96" s="51"/>
      <c r="F96" s="51"/>
    </row>
    <row r="97" spans="2:6" s="117" customFormat="1" ht="16" customHeight="1">
      <c r="B97" s="118"/>
      <c r="C97" s="118"/>
      <c r="D97" s="118"/>
      <c r="E97" s="51"/>
      <c r="F97" s="51"/>
    </row>
    <row r="98" spans="2:6" s="117" customFormat="1" ht="16" customHeight="1">
      <c r="B98" s="118"/>
      <c r="C98" s="118"/>
      <c r="D98" s="118"/>
      <c r="E98" s="51"/>
      <c r="F98" s="51"/>
    </row>
    <row r="99" spans="2:6" s="117" customFormat="1" ht="16" customHeight="1">
      <c r="B99" s="118"/>
      <c r="C99" s="118"/>
      <c r="D99" s="118"/>
      <c r="E99" s="51"/>
      <c r="F99" s="51"/>
    </row>
    <row r="100" spans="2:6" s="117" customFormat="1" ht="16" customHeight="1">
      <c r="B100" s="118"/>
      <c r="C100" s="118"/>
      <c r="D100" s="118"/>
      <c r="E100" s="51"/>
      <c r="F100" s="51"/>
    </row>
    <row r="101" spans="2:6" s="117" customFormat="1" ht="16" customHeight="1">
      <c r="B101" s="118"/>
      <c r="C101" s="118"/>
      <c r="D101" s="118"/>
      <c r="E101" s="51"/>
      <c r="F101" s="51"/>
    </row>
    <row r="102" spans="2:6" s="117" customFormat="1" ht="16" customHeight="1">
      <c r="B102" s="118"/>
      <c r="C102" s="118"/>
      <c r="D102" s="118"/>
      <c r="E102" s="51"/>
      <c r="F102" s="51"/>
    </row>
    <row r="103" spans="2:6" s="117" customFormat="1" ht="16" customHeight="1">
      <c r="B103" s="118"/>
      <c r="C103" s="118"/>
      <c r="D103" s="118"/>
      <c r="E103" s="51"/>
      <c r="F103" s="51"/>
    </row>
    <row r="104" spans="2:6" s="117" customFormat="1" ht="16" customHeight="1">
      <c r="B104" s="118"/>
      <c r="C104" s="118"/>
      <c r="D104" s="118"/>
      <c r="E104" s="51"/>
      <c r="F104" s="51"/>
    </row>
    <row r="105" spans="2:6" s="117" customFormat="1" ht="16" customHeight="1">
      <c r="B105" s="118"/>
      <c r="C105" s="118"/>
      <c r="D105" s="118"/>
      <c r="E105" s="51"/>
      <c r="F105" s="51"/>
    </row>
    <row r="106" spans="2:6" s="117" customFormat="1" ht="16" customHeight="1">
      <c r="B106" s="118"/>
      <c r="C106" s="118"/>
      <c r="D106" s="118"/>
      <c r="E106" s="51"/>
      <c r="F106" s="51"/>
    </row>
    <row r="107" spans="2:6" s="117" customFormat="1" ht="16" customHeight="1">
      <c r="B107" s="118"/>
      <c r="C107" s="118"/>
      <c r="D107" s="118"/>
      <c r="E107" s="51"/>
      <c r="F107" s="51"/>
    </row>
    <row r="108" spans="2:6" s="117" customFormat="1" ht="16" customHeight="1">
      <c r="B108" s="118"/>
      <c r="C108" s="118"/>
      <c r="D108" s="118"/>
      <c r="E108" s="51"/>
      <c r="F108" s="51"/>
    </row>
    <row r="109" spans="2:6" s="117" customFormat="1" ht="16" customHeight="1">
      <c r="B109" s="118"/>
      <c r="C109" s="118"/>
      <c r="D109" s="118"/>
      <c r="E109" s="51"/>
      <c r="F109" s="51"/>
    </row>
    <row r="110" spans="2:6" s="117" customFormat="1" ht="16" customHeight="1">
      <c r="B110" s="118"/>
      <c r="C110" s="118"/>
      <c r="D110" s="118"/>
      <c r="E110" s="51"/>
      <c r="F110" s="51"/>
    </row>
    <row r="111" spans="2:6" s="117" customFormat="1" ht="16" customHeight="1">
      <c r="B111" s="118"/>
      <c r="C111" s="118"/>
      <c r="D111" s="118"/>
      <c r="E111" s="51"/>
      <c r="F111" s="51"/>
    </row>
    <row r="112" spans="2:6" s="117" customFormat="1" ht="16" customHeight="1">
      <c r="B112" s="118"/>
      <c r="C112" s="118"/>
      <c r="D112" s="118"/>
      <c r="E112" s="51"/>
      <c r="F112" s="51"/>
    </row>
    <row r="113" spans="2:6" s="117" customFormat="1" ht="16" customHeight="1">
      <c r="B113" s="118"/>
      <c r="C113" s="118"/>
      <c r="D113" s="118"/>
      <c r="E113" s="51"/>
      <c r="F113" s="51"/>
    </row>
    <row r="114" spans="2:6" s="117" customFormat="1" ht="16" customHeight="1">
      <c r="B114" s="118"/>
      <c r="C114" s="118"/>
      <c r="D114" s="118"/>
      <c r="E114" s="51"/>
      <c r="F114" s="51"/>
    </row>
    <row r="115" spans="2:6" s="117" customFormat="1" ht="16" customHeight="1">
      <c r="B115" s="118"/>
      <c r="C115" s="118"/>
      <c r="D115" s="118"/>
      <c r="E115" s="51"/>
      <c r="F115" s="51"/>
    </row>
    <row r="116" spans="2:6" s="117" customFormat="1" ht="16" customHeight="1">
      <c r="B116" s="118"/>
      <c r="C116" s="118"/>
      <c r="D116" s="118"/>
      <c r="E116" s="51"/>
      <c r="F116" s="51"/>
    </row>
    <row r="117" spans="2:6" s="117" customFormat="1" ht="16" customHeight="1">
      <c r="B117" s="118"/>
      <c r="C117" s="118"/>
      <c r="D117" s="118"/>
      <c r="E117" s="51"/>
      <c r="F117" s="51"/>
    </row>
    <row r="118" spans="2:6" s="117" customFormat="1" ht="16" customHeight="1">
      <c r="B118" s="118"/>
      <c r="C118" s="118"/>
      <c r="D118" s="118"/>
      <c r="E118" s="51"/>
      <c r="F118" s="51"/>
    </row>
  </sheetData>
  <mergeCells count="9">
    <mergeCell ref="B47:E47"/>
    <mergeCell ref="A1:B1"/>
    <mergeCell ref="C1:F1"/>
    <mergeCell ref="A2:A4"/>
    <mergeCell ref="B2:B4"/>
    <mergeCell ref="C2:C4"/>
    <mergeCell ref="E2:E4"/>
    <mergeCell ref="D3:D4"/>
    <mergeCell ref="F3:F4"/>
  </mergeCells>
  <phoneticPr fontId="17" type="noConversion"/>
  <printOptions horizontalCentered="1"/>
  <pageMargins left="0.59055118110236227" right="0.59055118110236227" top="0.55118110236220474" bottom="0.35433070866141736" header="0.31496062992125984" footer="0.19685039370078741"/>
  <pageSetup paperSize="9" scale="41" firstPageNumber="11" fitToWidth="2" fitToHeight="2" orientation="landscape" useFirstPageNumber="1" r:id="rId1"/>
  <headerFooter>
    <oddHeader>&amp;C&amp;"Arial,Gras"RESTRUCTURATION DU LYCEE VICTOR HUGO A MARRAKECH TRANCHE 3</oddHeader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8000"/>
  </sheetPr>
  <dimension ref="A1:GR58"/>
  <sheetViews>
    <sheetView showGridLines="0" showZeros="0" zoomScale="80" zoomScaleNormal="80" zoomScaleSheetLayoutView="80" workbookViewId="0">
      <selection activeCell="D18" sqref="D18"/>
    </sheetView>
  </sheetViews>
  <sheetFormatPr baseColWidth="10" defaultColWidth="10.33203125" defaultRowHeight="15"/>
  <cols>
    <col min="1" max="1" width="7" style="39" customWidth="1"/>
    <col min="2" max="2" width="60.5" style="8" customWidth="1"/>
    <col min="3" max="3" width="10.5" style="40" customWidth="1"/>
    <col min="4" max="4" width="14.83203125" style="40" customWidth="1"/>
    <col min="5" max="5" width="13.5" style="8" customWidth="1"/>
    <col min="6" max="6" width="18.5" style="8" customWidth="1"/>
    <col min="7" max="16384" width="10.33203125" style="8"/>
  </cols>
  <sheetData>
    <row r="1" spans="1:6" ht="29" customHeight="1">
      <c r="A1" s="290" t="s">
        <v>7</v>
      </c>
      <c r="B1" s="291"/>
      <c r="C1" s="290" t="s">
        <v>252</v>
      </c>
      <c r="D1" s="292"/>
      <c r="E1" s="292"/>
      <c r="F1" s="291"/>
    </row>
    <row r="2" spans="1:6" s="2" customFormat="1" ht="23" customHeight="1">
      <c r="A2" s="274" t="s">
        <v>23</v>
      </c>
      <c r="B2" s="277" t="s">
        <v>1</v>
      </c>
      <c r="C2" s="277" t="s">
        <v>8</v>
      </c>
      <c r="D2" s="100" t="s">
        <v>2</v>
      </c>
      <c r="E2" s="277" t="s">
        <v>9</v>
      </c>
      <c r="F2" s="101" t="s">
        <v>13</v>
      </c>
    </row>
    <row r="3" spans="1:6" s="2" customFormat="1" ht="41.5" customHeight="1">
      <c r="A3" s="275"/>
      <c r="B3" s="278"/>
      <c r="C3" s="278"/>
      <c r="D3" s="280" t="s">
        <v>27</v>
      </c>
      <c r="E3" s="278"/>
      <c r="F3" s="280" t="s">
        <v>27</v>
      </c>
    </row>
    <row r="4" spans="1:6" s="31" customFormat="1">
      <c r="A4" s="276"/>
      <c r="B4" s="279"/>
      <c r="C4" s="279"/>
      <c r="D4" s="281"/>
      <c r="E4" s="279"/>
      <c r="F4" s="281"/>
    </row>
    <row r="5" spans="1:6" s="31" customFormat="1">
      <c r="A5" s="35"/>
      <c r="B5" s="50"/>
      <c r="C5" s="33"/>
      <c r="D5" s="61"/>
      <c r="E5" s="34"/>
      <c r="F5" s="34"/>
    </row>
    <row r="6" spans="1:6" s="31" customFormat="1" ht="22.5" customHeight="1">
      <c r="A6" s="32" t="s">
        <v>253</v>
      </c>
      <c r="B6" s="16" t="s">
        <v>463</v>
      </c>
      <c r="C6" s="33"/>
      <c r="D6" s="33"/>
      <c r="E6" s="34"/>
      <c r="F6" s="34"/>
    </row>
    <row r="7" spans="1:6" s="31" customFormat="1">
      <c r="A7" s="35"/>
      <c r="B7" s="9" t="s">
        <v>24</v>
      </c>
      <c r="C7" s="7" t="s">
        <v>3</v>
      </c>
      <c r="D7" s="33">
        <v>3471</v>
      </c>
      <c r="E7" s="36"/>
      <c r="F7" s="12">
        <f>D7*$E7</f>
        <v>0</v>
      </c>
    </row>
    <row r="8" spans="1:6" ht="25" customHeight="1">
      <c r="A8" s="32" t="s">
        <v>254</v>
      </c>
      <c r="B8" s="16" t="s">
        <v>66</v>
      </c>
      <c r="C8" s="7"/>
      <c r="D8" s="10"/>
      <c r="E8" s="11"/>
      <c r="F8" s="12">
        <f>D8*$E8</f>
        <v>0</v>
      </c>
    </row>
    <row r="9" spans="1:6" ht="25" customHeight="1">
      <c r="A9" s="35"/>
      <c r="B9" s="9" t="s">
        <v>24</v>
      </c>
      <c r="C9" s="7" t="s">
        <v>3</v>
      </c>
      <c r="D9" s="10">
        <v>2061</v>
      </c>
      <c r="E9" s="11"/>
      <c r="F9" s="12">
        <f>D9*$E9</f>
        <v>0</v>
      </c>
    </row>
    <row r="10" spans="1:6" ht="34.5" customHeight="1">
      <c r="A10" s="32" t="s">
        <v>255</v>
      </c>
      <c r="B10" s="16" t="s">
        <v>88</v>
      </c>
      <c r="C10" s="7"/>
      <c r="D10" s="10"/>
      <c r="E10" s="11"/>
      <c r="F10" s="12">
        <f>D10*$E10</f>
        <v>0</v>
      </c>
    </row>
    <row r="11" spans="1:6" ht="25" customHeight="1">
      <c r="A11" s="35"/>
      <c r="B11" s="9" t="s">
        <v>24</v>
      </c>
      <c r="C11" s="7" t="s">
        <v>3</v>
      </c>
      <c r="D11" s="10">
        <f>151+42</f>
        <v>193</v>
      </c>
      <c r="E11" s="11"/>
      <c r="F11" s="12">
        <f>D11*$E11</f>
        <v>0</v>
      </c>
    </row>
    <row r="12" spans="1:6" ht="25" customHeight="1">
      <c r="A12" s="32" t="s">
        <v>256</v>
      </c>
      <c r="B12" s="16" t="s">
        <v>86</v>
      </c>
      <c r="C12" s="7"/>
      <c r="D12" s="10"/>
      <c r="E12" s="11"/>
      <c r="F12" s="12"/>
    </row>
    <row r="13" spans="1:6" ht="25" customHeight="1">
      <c r="A13" s="32"/>
      <c r="B13" s="9" t="s">
        <v>24</v>
      </c>
      <c r="C13" s="7" t="s">
        <v>3</v>
      </c>
      <c r="D13" s="10">
        <v>26</v>
      </c>
      <c r="E13" s="11"/>
      <c r="F13" s="12">
        <f t="shared" ref="F13:F14" si="0">D13*$E13</f>
        <v>0</v>
      </c>
    </row>
    <row r="14" spans="1:6" ht="25" customHeight="1">
      <c r="A14" s="37"/>
      <c r="B14" s="68"/>
      <c r="C14" s="69"/>
      <c r="D14" s="10"/>
      <c r="E14" s="11"/>
      <c r="F14" s="12">
        <f t="shared" si="0"/>
        <v>0</v>
      </c>
    </row>
    <row r="15" spans="1:6" ht="30" customHeight="1">
      <c r="A15" s="37"/>
      <c r="B15" s="67"/>
      <c r="C15" s="67"/>
      <c r="D15" s="67"/>
      <c r="E15" s="102"/>
      <c r="F15" s="38">
        <f>SUM(F4:F14)</f>
        <v>0</v>
      </c>
    </row>
    <row r="16" spans="1:6" ht="25" customHeight="1">
      <c r="A16" s="67" t="s">
        <v>63</v>
      </c>
    </row>
    <row r="17" spans="2:200" ht="25" customHeight="1"/>
    <row r="18" spans="2:200" ht="25" customHeight="1"/>
    <row r="19" spans="2:200" ht="25" customHeight="1"/>
    <row r="20" spans="2:200" ht="37.5" customHeight="1"/>
    <row r="21" spans="2:200" s="39" customFormat="1" ht="16" customHeight="1">
      <c r="B21" s="8"/>
      <c r="C21" s="40"/>
      <c r="D21" s="40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</row>
    <row r="22" spans="2:200" s="39" customFormat="1" ht="16" customHeight="1">
      <c r="B22" s="8"/>
      <c r="C22" s="40"/>
      <c r="D22" s="40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</row>
    <row r="23" spans="2:200" s="39" customFormat="1" ht="16" customHeight="1">
      <c r="B23" s="8"/>
      <c r="C23" s="40"/>
      <c r="D23" s="40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</row>
    <row r="24" spans="2:200" s="39" customFormat="1" ht="16" customHeight="1">
      <c r="B24" s="8"/>
      <c r="C24" s="40"/>
      <c r="D24" s="40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</row>
    <row r="25" spans="2:200" s="39" customFormat="1" ht="16" customHeight="1">
      <c r="B25" s="8"/>
      <c r="C25" s="40"/>
      <c r="D25" s="40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</row>
    <row r="26" spans="2:200" s="39" customFormat="1" ht="16" customHeight="1">
      <c r="B26" s="8"/>
      <c r="C26" s="40"/>
      <c r="D26" s="40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</row>
    <row r="27" spans="2:200" s="39" customFormat="1" ht="16" customHeight="1">
      <c r="B27" s="8"/>
      <c r="C27" s="40"/>
      <c r="D27" s="40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</row>
    <row r="28" spans="2:200" s="39" customFormat="1" ht="16" customHeight="1">
      <c r="B28" s="8"/>
      <c r="C28" s="40"/>
      <c r="D28" s="40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</row>
    <row r="29" spans="2:200" s="39" customFormat="1" ht="16" customHeight="1">
      <c r="B29" s="8"/>
      <c r="C29" s="40"/>
      <c r="D29" s="40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</row>
    <row r="30" spans="2:200" s="39" customFormat="1" ht="16" customHeight="1">
      <c r="B30" s="8"/>
      <c r="C30" s="40"/>
      <c r="D30" s="40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</row>
    <row r="31" spans="2:200" s="39" customFormat="1" ht="16" customHeight="1">
      <c r="B31" s="8"/>
      <c r="C31" s="40"/>
      <c r="D31" s="40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</row>
    <row r="32" spans="2:200" s="39" customFormat="1" ht="16" customHeight="1">
      <c r="B32" s="8"/>
      <c r="C32" s="40"/>
      <c r="D32" s="40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</row>
    <row r="33" spans="2:200" s="39" customFormat="1" ht="16" customHeight="1">
      <c r="B33" s="8"/>
      <c r="C33" s="40"/>
      <c r="D33" s="40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</row>
    <row r="34" spans="2:200" s="39" customFormat="1" ht="16" customHeight="1">
      <c r="B34" s="8"/>
      <c r="C34" s="40"/>
      <c r="D34" s="40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</row>
    <row r="35" spans="2:200" s="39" customFormat="1" ht="16" customHeight="1">
      <c r="B35" s="8"/>
      <c r="C35" s="40"/>
      <c r="D35" s="40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</row>
    <row r="36" spans="2:200" s="39" customFormat="1" ht="16" customHeight="1">
      <c r="B36" s="8"/>
      <c r="C36" s="40"/>
      <c r="D36" s="40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</row>
    <row r="37" spans="2:200" s="39" customFormat="1" ht="16" customHeight="1">
      <c r="B37" s="8"/>
      <c r="C37" s="40"/>
      <c r="D37" s="40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</row>
    <row r="38" spans="2:200" s="39" customFormat="1" ht="16" customHeight="1">
      <c r="B38" s="8"/>
      <c r="C38" s="40"/>
      <c r="D38" s="40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</row>
    <row r="39" spans="2:200" s="39" customFormat="1" ht="16" customHeight="1">
      <c r="B39" s="8"/>
      <c r="C39" s="40"/>
      <c r="D39" s="40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</row>
    <row r="40" spans="2:200" s="39" customFormat="1" ht="16" customHeight="1">
      <c r="B40" s="8"/>
      <c r="C40" s="40"/>
      <c r="D40" s="40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</row>
    <row r="41" spans="2:200" s="39" customFormat="1" ht="16" customHeight="1">
      <c r="B41" s="8"/>
      <c r="C41" s="40"/>
      <c r="D41" s="40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</row>
    <row r="42" spans="2:200" s="39" customFormat="1" ht="16" customHeight="1">
      <c r="B42" s="8"/>
      <c r="C42" s="40"/>
      <c r="D42" s="40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</row>
    <row r="43" spans="2:200" s="39" customFormat="1" ht="16" customHeight="1">
      <c r="B43" s="8"/>
      <c r="C43" s="40"/>
      <c r="D43" s="40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</row>
    <row r="44" spans="2:200" s="39" customFormat="1" ht="16" customHeight="1">
      <c r="B44" s="8"/>
      <c r="C44" s="40"/>
      <c r="D44" s="40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</row>
    <row r="45" spans="2:200" s="39" customFormat="1" ht="16" customHeight="1">
      <c r="B45" s="8"/>
      <c r="C45" s="40"/>
      <c r="D45" s="4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</row>
    <row r="46" spans="2:200" s="39" customFormat="1" ht="16" customHeight="1">
      <c r="B46" s="8"/>
      <c r="C46" s="40"/>
      <c r="D46" s="40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</row>
    <row r="47" spans="2:200" s="39" customFormat="1" ht="16" customHeight="1">
      <c r="B47" s="8"/>
      <c r="C47" s="40"/>
      <c r="D47" s="40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</row>
    <row r="48" spans="2:200" s="39" customFormat="1" ht="16" customHeight="1">
      <c r="B48" s="8"/>
      <c r="C48" s="40"/>
      <c r="D48" s="40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</row>
    <row r="49" spans="2:200" s="39" customFormat="1" ht="16" customHeight="1">
      <c r="B49" s="8"/>
      <c r="C49" s="40"/>
      <c r="D49" s="40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</row>
    <row r="50" spans="2:200" s="39" customFormat="1" ht="16" customHeight="1">
      <c r="B50" s="8"/>
      <c r="C50" s="40"/>
      <c r="D50" s="40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</row>
    <row r="51" spans="2:200" s="39" customFormat="1" ht="16" customHeight="1">
      <c r="B51" s="8"/>
      <c r="C51" s="40"/>
      <c r="D51" s="40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</row>
    <row r="52" spans="2:200" s="39" customFormat="1" ht="16" customHeight="1">
      <c r="B52" s="8"/>
      <c r="C52" s="40"/>
      <c r="D52" s="40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</row>
    <row r="53" spans="2:200" s="39" customFormat="1" ht="16" customHeight="1">
      <c r="B53" s="8"/>
      <c r="C53" s="40"/>
      <c r="D53" s="40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</row>
    <row r="54" spans="2:200" s="39" customFormat="1" ht="16" customHeight="1">
      <c r="B54" s="8"/>
      <c r="C54" s="40"/>
      <c r="D54" s="40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</row>
    <row r="55" spans="2:200" s="39" customFormat="1" ht="16" customHeight="1">
      <c r="B55" s="8"/>
      <c r="C55" s="40"/>
      <c r="D55" s="40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</row>
    <row r="56" spans="2:200" s="39" customFormat="1" ht="16" customHeight="1">
      <c r="B56" s="8"/>
      <c r="C56" s="40"/>
      <c r="D56" s="40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</row>
    <row r="57" spans="2:200" s="39" customFormat="1" ht="16" customHeight="1">
      <c r="B57" s="8"/>
      <c r="C57" s="40"/>
      <c r="D57" s="40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</row>
    <row r="58" spans="2:200" s="39" customFormat="1" ht="16" customHeight="1">
      <c r="B58" s="8"/>
      <c r="C58" s="40"/>
      <c r="D58" s="40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</row>
  </sheetData>
  <mergeCells count="8">
    <mergeCell ref="A1:B1"/>
    <mergeCell ref="C1:F1"/>
    <mergeCell ref="D3:D4"/>
    <mergeCell ref="A2:A4"/>
    <mergeCell ref="B2:B4"/>
    <mergeCell ref="C2:C4"/>
    <mergeCell ref="E2:E4"/>
    <mergeCell ref="F3:F4"/>
  </mergeCells>
  <phoneticPr fontId="17" type="noConversion"/>
  <printOptions horizontalCentered="1"/>
  <pageMargins left="0.51181102362204722" right="0.51181102362204722" top="0.55118110236220474" bottom="0.35433070866141736" header="0.31496062992125984" footer="0.19685039370078741"/>
  <pageSetup paperSize="9" scale="60" firstPageNumber="21" orientation="landscape" useFirstPageNumber="1" r:id="rId1"/>
  <headerFooter>
    <oddHeader>&amp;C&amp;"Arial,Gras"RESTRUCTURATION DU LYCEE VICTOR HUGO DE MARRAKECH - TRANCHE 3</oddHead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8000"/>
  </sheetPr>
  <dimension ref="A1:F89"/>
  <sheetViews>
    <sheetView showGridLines="0" zoomScale="80" zoomScaleNormal="80" zoomScaleSheetLayoutView="80" workbookViewId="0">
      <pane ySplit="4" topLeftCell="A5" activePane="bottomLeft" state="frozen"/>
      <selection activeCell="D40" sqref="D40"/>
      <selection pane="bottomLeft" activeCell="E23" sqref="E23"/>
    </sheetView>
  </sheetViews>
  <sheetFormatPr baseColWidth="10" defaultRowHeight="15"/>
  <cols>
    <col min="1" max="1" width="7.83203125" style="29" customWidth="1"/>
    <col min="2" max="2" width="59.5" style="1" customWidth="1"/>
    <col min="3" max="3" width="8.5" style="71" bestFit="1" customWidth="1"/>
    <col min="4" max="4" width="15.33203125" style="19" customWidth="1"/>
    <col min="5" max="5" width="13.5" style="1" customWidth="1"/>
    <col min="6" max="6" width="16.33203125" style="25" customWidth="1"/>
    <col min="7" max="245" width="11.5" style="70"/>
    <col min="246" max="246" width="6" style="70" customWidth="1"/>
    <col min="247" max="247" width="48.83203125" style="70" customWidth="1"/>
    <col min="248" max="248" width="7.6640625" style="70" bestFit="1" customWidth="1"/>
    <col min="249" max="251" width="11.6640625" style="70" customWidth="1"/>
    <col min="252" max="252" width="14" style="70" customWidth="1"/>
    <col min="253" max="255" width="15" style="70" customWidth="1"/>
    <col min="256" max="501" width="11.5" style="70"/>
    <col min="502" max="502" width="6" style="70" customWidth="1"/>
    <col min="503" max="503" width="48.83203125" style="70" customWidth="1"/>
    <col min="504" max="504" width="7.6640625" style="70" bestFit="1" customWidth="1"/>
    <col min="505" max="507" width="11.6640625" style="70" customWidth="1"/>
    <col min="508" max="508" width="14" style="70" customWidth="1"/>
    <col min="509" max="511" width="15" style="70" customWidth="1"/>
    <col min="512" max="757" width="11.5" style="70"/>
    <col min="758" max="758" width="6" style="70" customWidth="1"/>
    <col min="759" max="759" width="48.83203125" style="70" customWidth="1"/>
    <col min="760" max="760" width="7.6640625" style="70" bestFit="1" customWidth="1"/>
    <col min="761" max="763" width="11.6640625" style="70" customWidth="1"/>
    <col min="764" max="764" width="14" style="70" customWidth="1"/>
    <col min="765" max="767" width="15" style="70" customWidth="1"/>
    <col min="768" max="1013" width="11.5" style="70"/>
    <col min="1014" max="1014" width="6" style="70" customWidth="1"/>
    <col min="1015" max="1015" width="48.83203125" style="70" customWidth="1"/>
    <col min="1016" max="1016" width="7.6640625" style="70" bestFit="1" customWidth="1"/>
    <col min="1017" max="1019" width="11.6640625" style="70" customWidth="1"/>
    <col min="1020" max="1020" width="14" style="70" customWidth="1"/>
    <col min="1021" max="1023" width="15" style="70" customWidth="1"/>
    <col min="1024" max="1269" width="11.5" style="70"/>
    <col min="1270" max="1270" width="6" style="70" customWidth="1"/>
    <col min="1271" max="1271" width="48.83203125" style="70" customWidth="1"/>
    <col min="1272" max="1272" width="7.6640625" style="70" bestFit="1" customWidth="1"/>
    <col min="1273" max="1275" width="11.6640625" style="70" customWidth="1"/>
    <col min="1276" max="1276" width="14" style="70" customWidth="1"/>
    <col min="1277" max="1279" width="15" style="70" customWidth="1"/>
    <col min="1280" max="1525" width="11.5" style="70"/>
    <col min="1526" max="1526" width="6" style="70" customWidth="1"/>
    <col min="1527" max="1527" width="48.83203125" style="70" customWidth="1"/>
    <col min="1528" max="1528" width="7.6640625" style="70" bestFit="1" customWidth="1"/>
    <col min="1529" max="1531" width="11.6640625" style="70" customWidth="1"/>
    <col min="1532" max="1532" width="14" style="70" customWidth="1"/>
    <col min="1533" max="1535" width="15" style="70" customWidth="1"/>
    <col min="1536" max="1781" width="11.5" style="70"/>
    <col min="1782" max="1782" width="6" style="70" customWidth="1"/>
    <col min="1783" max="1783" width="48.83203125" style="70" customWidth="1"/>
    <col min="1784" max="1784" width="7.6640625" style="70" bestFit="1" customWidth="1"/>
    <col min="1785" max="1787" width="11.6640625" style="70" customWidth="1"/>
    <col min="1788" max="1788" width="14" style="70" customWidth="1"/>
    <col min="1789" max="1791" width="15" style="70" customWidth="1"/>
    <col min="1792" max="2037" width="11.5" style="70"/>
    <col min="2038" max="2038" width="6" style="70" customWidth="1"/>
    <col min="2039" max="2039" width="48.83203125" style="70" customWidth="1"/>
    <col min="2040" max="2040" width="7.6640625" style="70" bestFit="1" customWidth="1"/>
    <col min="2041" max="2043" width="11.6640625" style="70" customWidth="1"/>
    <col min="2044" max="2044" width="14" style="70" customWidth="1"/>
    <col min="2045" max="2047" width="15" style="70" customWidth="1"/>
    <col min="2048" max="2293" width="11.5" style="70"/>
    <col min="2294" max="2294" width="6" style="70" customWidth="1"/>
    <col min="2295" max="2295" width="48.83203125" style="70" customWidth="1"/>
    <col min="2296" max="2296" width="7.6640625" style="70" bestFit="1" customWidth="1"/>
    <col min="2297" max="2299" width="11.6640625" style="70" customWidth="1"/>
    <col min="2300" max="2300" width="14" style="70" customWidth="1"/>
    <col min="2301" max="2303" width="15" style="70" customWidth="1"/>
    <col min="2304" max="2549" width="11.5" style="70"/>
    <col min="2550" max="2550" width="6" style="70" customWidth="1"/>
    <col min="2551" max="2551" width="48.83203125" style="70" customWidth="1"/>
    <col min="2552" max="2552" width="7.6640625" style="70" bestFit="1" customWidth="1"/>
    <col min="2553" max="2555" width="11.6640625" style="70" customWidth="1"/>
    <col min="2556" max="2556" width="14" style="70" customWidth="1"/>
    <col min="2557" max="2559" width="15" style="70" customWidth="1"/>
    <col min="2560" max="2805" width="11.5" style="70"/>
    <col min="2806" max="2806" width="6" style="70" customWidth="1"/>
    <col min="2807" max="2807" width="48.83203125" style="70" customWidth="1"/>
    <col min="2808" max="2808" width="7.6640625" style="70" bestFit="1" customWidth="1"/>
    <col min="2809" max="2811" width="11.6640625" style="70" customWidth="1"/>
    <col min="2812" max="2812" width="14" style="70" customWidth="1"/>
    <col min="2813" max="2815" width="15" style="70" customWidth="1"/>
    <col min="2816" max="3061" width="11.5" style="70"/>
    <col min="3062" max="3062" width="6" style="70" customWidth="1"/>
    <col min="3063" max="3063" width="48.83203125" style="70" customWidth="1"/>
    <col min="3064" max="3064" width="7.6640625" style="70" bestFit="1" customWidth="1"/>
    <col min="3065" max="3067" width="11.6640625" style="70" customWidth="1"/>
    <col min="3068" max="3068" width="14" style="70" customWidth="1"/>
    <col min="3069" max="3071" width="15" style="70" customWidth="1"/>
    <col min="3072" max="3317" width="11.5" style="70"/>
    <col min="3318" max="3318" width="6" style="70" customWidth="1"/>
    <col min="3319" max="3319" width="48.83203125" style="70" customWidth="1"/>
    <col min="3320" max="3320" width="7.6640625" style="70" bestFit="1" customWidth="1"/>
    <col min="3321" max="3323" width="11.6640625" style="70" customWidth="1"/>
    <col min="3324" max="3324" width="14" style="70" customWidth="1"/>
    <col min="3325" max="3327" width="15" style="70" customWidth="1"/>
    <col min="3328" max="3573" width="11.5" style="70"/>
    <col min="3574" max="3574" width="6" style="70" customWidth="1"/>
    <col min="3575" max="3575" width="48.83203125" style="70" customWidth="1"/>
    <col min="3576" max="3576" width="7.6640625" style="70" bestFit="1" customWidth="1"/>
    <col min="3577" max="3579" width="11.6640625" style="70" customWidth="1"/>
    <col min="3580" max="3580" width="14" style="70" customWidth="1"/>
    <col min="3581" max="3583" width="15" style="70" customWidth="1"/>
    <col min="3584" max="3829" width="11.5" style="70"/>
    <col min="3830" max="3830" width="6" style="70" customWidth="1"/>
    <col min="3831" max="3831" width="48.83203125" style="70" customWidth="1"/>
    <col min="3832" max="3832" width="7.6640625" style="70" bestFit="1" customWidth="1"/>
    <col min="3833" max="3835" width="11.6640625" style="70" customWidth="1"/>
    <col min="3836" max="3836" width="14" style="70" customWidth="1"/>
    <col min="3837" max="3839" width="15" style="70" customWidth="1"/>
    <col min="3840" max="4085" width="11.5" style="70"/>
    <col min="4086" max="4086" width="6" style="70" customWidth="1"/>
    <col min="4087" max="4087" width="48.83203125" style="70" customWidth="1"/>
    <col min="4088" max="4088" width="7.6640625" style="70" bestFit="1" customWidth="1"/>
    <col min="4089" max="4091" width="11.6640625" style="70" customWidth="1"/>
    <col min="4092" max="4092" width="14" style="70" customWidth="1"/>
    <col min="4093" max="4095" width="15" style="70" customWidth="1"/>
    <col min="4096" max="4341" width="11.5" style="70"/>
    <col min="4342" max="4342" width="6" style="70" customWidth="1"/>
    <col min="4343" max="4343" width="48.83203125" style="70" customWidth="1"/>
    <col min="4344" max="4344" width="7.6640625" style="70" bestFit="1" customWidth="1"/>
    <col min="4345" max="4347" width="11.6640625" style="70" customWidth="1"/>
    <col min="4348" max="4348" width="14" style="70" customWidth="1"/>
    <col min="4349" max="4351" width="15" style="70" customWidth="1"/>
    <col min="4352" max="4597" width="11.5" style="70"/>
    <col min="4598" max="4598" width="6" style="70" customWidth="1"/>
    <col min="4599" max="4599" width="48.83203125" style="70" customWidth="1"/>
    <col min="4600" max="4600" width="7.6640625" style="70" bestFit="1" customWidth="1"/>
    <col min="4601" max="4603" width="11.6640625" style="70" customWidth="1"/>
    <col min="4604" max="4604" width="14" style="70" customWidth="1"/>
    <col min="4605" max="4607" width="15" style="70" customWidth="1"/>
    <col min="4608" max="4853" width="11.5" style="70"/>
    <col min="4854" max="4854" width="6" style="70" customWidth="1"/>
    <col min="4855" max="4855" width="48.83203125" style="70" customWidth="1"/>
    <col min="4856" max="4856" width="7.6640625" style="70" bestFit="1" customWidth="1"/>
    <col min="4857" max="4859" width="11.6640625" style="70" customWidth="1"/>
    <col min="4860" max="4860" width="14" style="70" customWidth="1"/>
    <col min="4861" max="4863" width="15" style="70" customWidth="1"/>
    <col min="4864" max="5109" width="11.5" style="70"/>
    <col min="5110" max="5110" width="6" style="70" customWidth="1"/>
    <col min="5111" max="5111" width="48.83203125" style="70" customWidth="1"/>
    <col min="5112" max="5112" width="7.6640625" style="70" bestFit="1" customWidth="1"/>
    <col min="5113" max="5115" width="11.6640625" style="70" customWidth="1"/>
    <col min="5116" max="5116" width="14" style="70" customWidth="1"/>
    <col min="5117" max="5119" width="15" style="70" customWidth="1"/>
    <col min="5120" max="5365" width="11.5" style="70"/>
    <col min="5366" max="5366" width="6" style="70" customWidth="1"/>
    <col min="5367" max="5367" width="48.83203125" style="70" customWidth="1"/>
    <col min="5368" max="5368" width="7.6640625" style="70" bestFit="1" customWidth="1"/>
    <col min="5369" max="5371" width="11.6640625" style="70" customWidth="1"/>
    <col min="5372" max="5372" width="14" style="70" customWidth="1"/>
    <col min="5373" max="5375" width="15" style="70" customWidth="1"/>
    <col min="5376" max="5621" width="11.5" style="70"/>
    <col min="5622" max="5622" width="6" style="70" customWidth="1"/>
    <col min="5623" max="5623" width="48.83203125" style="70" customWidth="1"/>
    <col min="5624" max="5624" width="7.6640625" style="70" bestFit="1" customWidth="1"/>
    <col min="5625" max="5627" width="11.6640625" style="70" customWidth="1"/>
    <col min="5628" max="5628" width="14" style="70" customWidth="1"/>
    <col min="5629" max="5631" width="15" style="70" customWidth="1"/>
    <col min="5632" max="5877" width="11.5" style="70"/>
    <col min="5878" max="5878" width="6" style="70" customWidth="1"/>
    <col min="5879" max="5879" width="48.83203125" style="70" customWidth="1"/>
    <col min="5880" max="5880" width="7.6640625" style="70" bestFit="1" customWidth="1"/>
    <col min="5881" max="5883" width="11.6640625" style="70" customWidth="1"/>
    <col min="5884" max="5884" width="14" style="70" customWidth="1"/>
    <col min="5885" max="5887" width="15" style="70" customWidth="1"/>
    <col min="5888" max="6133" width="11.5" style="70"/>
    <col min="6134" max="6134" width="6" style="70" customWidth="1"/>
    <col min="6135" max="6135" width="48.83203125" style="70" customWidth="1"/>
    <col min="6136" max="6136" width="7.6640625" style="70" bestFit="1" customWidth="1"/>
    <col min="6137" max="6139" width="11.6640625" style="70" customWidth="1"/>
    <col min="6140" max="6140" width="14" style="70" customWidth="1"/>
    <col min="6141" max="6143" width="15" style="70" customWidth="1"/>
    <col min="6144" max="6389" width="11.5" style="70"/>
    <col min="6390" max="6390" width="6" style="70" customWidth="1"/>
    <col min="6391" max="6391" width="48.83203125" style="70" customWidth="1"/>
    <col min="6392" max="6392" width="7.6640625" style="70" bestFit="1" customWidth="1"/>
    <col min="6393" max="6395" width="11.6640625" style="70" customWidth="1"/>
    <col min="6396" max="6396" width="14" style="70" customWidth="1"/>
    <col min="6397" max="6399" width="15" style="70" customWidth="1"/>
    <col min="6400" max="6645" width="11.5" style="70"/>
    <col min="6646" max="6646" width="6" style="70" customWidth="1"/>
    <col min="6647" max="6647" width="48.83203125" style="70" customWidth="1"/>
    <col min="6648" max="6648" width="7.6640625" style="70" bestFit="1" customWidth="1"/>
    <col min="6649" max="6651" width="11.6640625" style="70" customWidth="1"/>
    <col min="6652" max="6652" width="14" style="70" customWidth="1"/>
    <col min="6653" max="6655" width="15" style="70" customWidth="1"/>
    <col min="6656" max="6901" width="11.5" style="70"/>
    <col min="6902" max="6902" width="6" style="70" customWidth="1"/>
    <col min="6903" max="6903" width="48.83203125" style="70" customWidth="1"/>
    <col min="6904" max="6904" width="7.6640625" style="70" bestFit="1" customWidth="1"/>
    <col min="6905" max="6907" width="11.6640625" style="70" customWidth="1"/>
    <col min="6908" max="6908" width="14" style="70" customWidth="1"/>
    <col min="6909" max="6911" width="15" style="70" customWidth="1"/>
    <col min="6912" max="7157" width="11.5" style="70"/>
    <col min="7158" max="7158" width="6" style="70" customWidth="1"/>
    <col min="7159" max="7159" width="48.83203125" style="70" customWidth="1"/>
    <col min="7160" max="7160" width="7.6640625" style="70" bestFit="1" customWidth="1"/>
    <col min="7161" max="7163" width="11.6640625" style="70" customWidth="1"/>
    <col min="7164" max="7164" width="14" style="70" customWidth="1"/>
    <col min="7165" max="7167" width="15" style="70" customWidth="1"/>
    <col min="7168" max="7413" width="11.5" style="70"/>
    <col min="7414" max="7414" width="6" style="70" customWidth="1"/>
    <col min="7415" max="7415" width="48.83203125" style="70" customWidth="1"/>
    <col min="7416" max="7416" width="7.6640625" style="70" bestFit="1" customWidth="1"/>
    <col min="7417" max="7419" width="11.6640625" style="70" customWidth="1"/>
    <col min="7420" max="7420" width="14" style="70" customWidth="1"/>
    <col min="7421" max="7423" width="15" style="70" customWidth="1"/>
    <col min="7424" max="7669" width="11.5" style="70"/>
    <col min="7670" max="7670" width="6" style="70" customWidth="1"/>
    <col min="7671" max="7671" width="48.83203125" style="70" customWidth="1"/>
    <col min="7672" max="7672" width="7.6640625" style="70" bestFit="1" customWidth="1"/>
    <col min="7673" max="7675" width="11.6640625" style="70" customWidth="1"/>
    <col min="7676" max="7676" width="14" style="70" customWidth="1"/>
    <col min="7677" max="7679" width="15" style="70" customWidth="1"/>
    <col min="7680" max="7925" width="11.5" style="70"/>
    <col min="7926" max="7926" width="6" style="70" customWidth="1"/>
    <col min="7927" max="7927" width="48.83203125" style="70" customWidth="1"/>
    <col min="7928" max="7928" width="7.6640625" style="70" bestFit="1" customWidth="1"/>
    <col min="7929" max="7931" width="11.6640625" style="70" customWidth="1"/>
    <col min="7932" max="7932" width="14" style="70" customWidth="1"/>
    <col min="7933" max="7935" width="15" style="70" customWidth="1"/>
    <col min="7936" max="8181" width="11.5" style="70"/>
    <col min="8182" max="8182" width="6" style="70" customWidth="1"/>
    <col min="8183" max="8183" width="48.83203125" style="70" customWidth="1"/>
    <col min="8184" max="8184" width="7.6640625" style="70" bestFit="1" customWidth="1"/>
    <col min="8185" max="8187" width="11.6640625" style="70" customWidth="1"/>
    <col min="8188" max="8188" width="14" style="70" customWidth="1"/>
    <col min="8189" max="8191" width="15" style="70" customWidth="1"/>
    <col min="8192" max="8437" width="11.5" style="70"/>
    <col min="8438" max="8438" width="6" style="70" customWidth="1"/>
    <col min="8439" max="8439" width="48.83203125" style="70" customWidth="1"/>
    <col min="8440" max="8440" width="7.6640625" style="70" bestFit="1" customWidth="1"/>
    <col min="8441" max="8443" width="11.6640625" style="70" customWidth="1"/>
    <col min="8444" max="8444" width="14" style="70" customWidth="1"/>
    <col min="8445" max="8447" width="15" style="70" customWidth="1"/>
    <col min="8448" max="8693" width="11.5" style="70"/>
    <col min="8694" max="8694" width="6" style="70" customWidth="1"/>
    <col min="8695" max="8695" width="48.83203125" style="70" customWidth="1"/>
    <col min="8696" max="8696" width="7.6640625" style="70" bestFit="1" customWidth="1"/>
    <col min="8697" max="8699" width="11.6640625" style="70" customWidth="1"/>
    <col min="8700" max="8700" width="14" style="70" customWidth="1"/>
    <col min="8701" max="8703" width="15" style="70" customWidth="1"/>
    <col min="8704" max="8949" width="11.5" style="70"/>
    <col min="8950" max="8950" width="6" style="70" customWidth="1"/>
    <col min="8951" max="8951" width="48.83203125" style="70" customWidth="1"/>
    <col min="8952" max="8952" width="7.6640625" style="70" bestFit="1" customWidth="1"/>
    <col min="8953" max="8955" width="11.6640625" style="70" customWidth="1"/>
    <col min="8956" max="8956" width="14" style="70" customWidth="1"/>
    <col min="8957" max="8959" width="15" style="70" customWidth="1"/>
    <col min="8960" max="9205" width="11.5" style="70"/>
    <col min="9206" max="9206" width="6" style="70" customWidth="1"/>
    <col min="9207" max="9207" width="48.83203125" style="70" customWidth="1"/>
    <col min="9208" max="9208" width="7.6640625" style="70" bestFit="1" customWidth="1"/>
    <col min="9209" max="9211" width="11.6640625" style="70" customWidth="1"/>
    <col min="9212" max="9212" width="14" style="70" customWidth="1"/>
    <col min="9213" max="9215" width="15" style="70" customWidth="1"/>
    <col min="9216" max="9461" width="11.5" style="70"/>
    <col min="9462" max="9462" width="6" style="70" customWidth="1"/>
    <col min="9463" max="9463" width="48.83203125" style="70" customWidth="1"/>
    <col min="9464" max="9464" width="7.6640625" style="70" bestFit="1" customWidth="1"/>
    <col min="9465" max="9467" width="11.6640625" style="70" customWidth="1"/>
    <col min="9468" max="9468" width="14" style="70" customWidth="1"/>
    <col min="9469" max="9471" width="15" style="70" customWidth="1"/>
    <col min="9472" max="9717" width="11.5" style="70"/>
    <col min="9718" max="9718" width="6" style="70" customWidth="1"/>
    <col min="9719" max="9719" width="48.83203125" style="70" customWidth="1"/>
    <col min="9720" max="9720" width="7.6640625" style="70" bestFit="1" customWidth="1"/>
    <col min="9721" max="9723" width="11.6640625" style="70" customWidth="1"/>
    <col min="9724" max="9724" width="14" style="70" customWidth="1"/>
    <col min="9725" max="9727" width="15" style="70" customWidth="1"/>
    <col min="9728" max="9973" width="11.5" style="70"/>
    <col min="9974" max="9974" width="6" style="70" customWidth="1"/>
    <col min="9975" max="9975" width="48.83203125" style="70" customWidth="1"/>
    <col min="9976" max="9976" width="7.6640625" style="70" bestFit="1" customWidth="1"/>
    <col min="9977" max="9979" width="11.6640625" style="70" customWidth="1"/>
    <col min="9980" max="9980" width="14" style="70" customWidth="1"/>
    <col min="9981" max="9983" width="15" style="70" customWidth="1"/>
    <col min="9984" max="10229" width="11.5" style="70"/>
    <col min="10230" max="10230" width="6" style="70" customWidth="1"/>
    <col min="10231" max="10231" width="48.83203125" style="70" customWidth="1"/>
    <col min="10232" max="10232" width="7.6640625" style="70" bestFit="1" customWidth="1"/>
    <col min="10233" max="10235" width="11.6640625" style="70" customWidth="1"/>
    <col min="10236" max="10236" width="14" style="70" customWidth="1"/>
    <col min="10237" max="10239" width="15" style="70" customWidth="1"/>
    <col min="10240" max="10485" width="11.5" style="70"/>
    <col min="10486" max="10486" width="6" style="70" customWidth="1"/>
    <col min="10487" max="10487" width="48.83203125" style="70" customWidth="1"/>
    <col min="10488" max="10488" width="7.6640625" style="70" bestFit="1" customWidth="1"/>
    <col min="10489" max="10491" width="11.6640625" style="70" customWidth="1"/>
    <col min="10492" max="10492" width="14" style="70" customWidth="1"/>
    <col min="10493" max="10495" width="15" style="70" customWidth="1"/>
    <col min="10496" max="10741" width="11.5" style="70"/>
    <col min="10742" max="10742" width="6" style="70" customWidth="1"/>
    <col min="10743" max="10743" width="48.83203125" style="70" customWidth="1"/>
    <col min="10744" max="10744" width="7.6640625" style="70" bestFit="1" customWidth="1"/>
    <col min="10745" max="10747" width="11.6640625" style="70" customWidth="1"/>
    <col min="10748" max="10748" width="14" style="70" customWidth="1"/>
    <col min="10749" max="10751" width="15" style="70" customWidth="1"/>
    <col min="10752" max="10997" width="11.5" style="70"/>
    <col min="10998" max="10998" width="6" style="70" customWidth="1"/>
    <col min="10999" max="10999" width="48.83203125" style="70" customWidth="1"/>
    <col min="11000" max="11000" width="7.6640625" style="70" bestFit="1" customWidth="1"/>
    <col min="11001" max="11003" width="11.6640625" style="70" customWidth="1"/>
    <col min="11004" max="11004" width="14" style="70" customWidth="1"/>
    <col min="11005" max="11007" width="15" style="70" customWidth="1"/>
    <col min="11008" max="11253" width="11.5" style="70"/>
    <col min="11254" max="11254" width="6" style="70" customWidth="1"/>
    <col min="11255" max="11255" width="48.83203125" style="70" customWidth="1"/>
    <col min="11256" max="11256" width="7.6640625" style="70" bestFit="1" customWidth="1"/>
    <col min="11257" max="11259" width="11.6640625" style="70" customWidth="1"/>
    <col min="11260" max="11260" width="14" style="70" customWidth="1"/>
    <col min="11261" max="11263" width="15" style="70" customWidth="1"/>
    <col min="11264" max="11509" width="11.5" style="70"/>
    <col min="11510" max="11510" width="6" style="70" customWidth="1"/>
    <col min="11511" max="11511" width="48.83203125" style="70" customWidth="1"/>
    <col min="11512" max="11512" width="7.6640625" style="70" bestFit="1" customWidth="1"/>
    <col min="11513" max="11515" width="11.6640625" style="70" customWidth="1"/>
    <col min="11516" max="11516" width="14" style="70" customWidth="1"/>
    <col min="11517" max="11519" width="15" style="70" customWidth="1"/>
    <col min="11520" max="11765" width="11.5" style="70"/>
    <col min="11766" max="11766" width="6" style="70" customWidth="1"/>
    <col min="11767" max="11767" width="48.83203125" style="70" customWidth="1"/>
    <col min="11768" max="11768" width="7.6640625" style="70" bestFit="1" customWidth="1"/>
    <col min="11769" max="11771" width="11.6640625" style="70" customWidth="1"/>
    <col min="11772" max="11772" width="14" style="70" customWidth="1"/>
    <col min="11773" max="11775" width="15" style="70" customWidth="1"/>
    <col min="11776" max="12021" width="11.5" style="70"/>
    <col min="12022" max="12022" width="6" style="70" customWidth="1"/>
    <col min="12023" max="12023" width="48.83203125" style="70" customWidth="1"/>
    <col min="12024" max="12024" width="7.6640625" style="70" bestFit="1" customWidth="1"/>
    <col min="12025" max="12027" width="11.6640625" style="70" customWidth="1"/>
    <col min="12028" max="12028" width="14" style="70" customWidth="1"/>
    <col min="12029" max="12031" width="15" style="70" customWidth="1"/>
    <col min="12032" max="12277" width="11.5" style="70"/>
    <col min="12278" max="12278" width="6" style="70" customWidth="1"/>
    <col min="12279" max="12279" width="48.83203125" style="70" customWidth="1"/>
    <col min="12280" max="12280" width="7.6640625" style="70" bestFit="1" customWidth="1"/>
    <col min="12281" max="12283" width="11.6640625" style="70" customWidth="1"/>
    <col min="12284" max="12284" width="14" style="70" customWidth="1"/>
    <col min="12285" max="12287" width="15" style="70" customWidth="1"/>
    <col min="12288" max="12533" width="11.5" style="70"/>
    <col min="12534" max="12534" width="6" style="70" customWidth="1"/>
    <col min="12535" max="12535" width="48.83203125" style="70" customWidth="1"/>
    <col min="12536" max="12536" width="7.6640625" style="70" bestFit="1" customWidth="1"/>
    <col min="12537" max="12539" width="11.6640625" style="70" customWidth="1"/>
    <col min="12540" max="12540" width="14" style="70" customWidth="1"/>
    <col min="12541" max="12543" width="15" style="70" customWidth="1"/>
    <col min="12544" max="12789" width="11.5" style="70"/>
    <col min="12790" max="12790" width="6" style="70" customWidth="1"/>
    <col min="12791" max="12791" width="48.83203125" style="70" customWidth="1"/>
    <col min="12792" max="12792" width="7.6640625" style="70" bestFit="1" customWidth="1"/>
    <col min="12793" max="12795" width="11.6640625" style="70" customWidth="1"/>
    <col min="12796" max="12796" width="14" style="70" customWidth="1"/>
    <col min="12797" max="12799" width="15" style="70" customWidth="1"/>
    <col min="12800" max="13045" width="11.5" style="70"/>
    <col min="13046" max="13046" width="6" style="70" customWidth="1"/>
    <col min="13047" max="13047" width="48.83203125" style="70" customWidth="1"/>
    <col min="13048" max="13048" width="7.6640625" style="70" bestFit="1" customWidth="1"/>
    <col min="13049" max="13051" width="11.6640625" style="70" customWidth="1"/>
    <col min="13052" max="13052" width="14" style="70" customWidth="1"/>
    <col min="13053" max="13055" width="15" style="70" customWidth="1"/>
    <col min="13056" max="13301" width="11.5" style="70"/>
    <col min="13302" max="13302" width="6" style="70" customWidth="1"/>
    <col min="13303" max="13303" width="48.83203125" style="70" customWidth="1"/>
    <col min="13304" max="13304" width="7.6640625" style="70" bestFit="1" customWidth="1"/>
    <col min="13305" max="13307" width="11.6640625" style="70" customWidth="1"/>
    <col min="13308" max="13308" width="14" style="70" customWidth="1"/>
    <col min="13309" max="13311" width="15" style="70" customWidth="1"/>
    <col min="13312" max="13557" width="11.5" style="70"/>
    <col min="13558" max="13558" width="6" style="70" customWidth="1"/>
    <col min="13559" max="13559" width="48.83203125" style="70" customWidth="1"/>
    <col min="13560" max="13560" width="7.6640625" style="70" bestFit="1" customWidth="1"/>
    <col min="13561" max="13563" width="11.6640625" style="70" customWidth="1"/>
    <col min="13564" max="13564" width="14" style="70" customWidth="1"/>
    <col min="13565" max="13567" width="15" style="70" customWidth="1"/>
    <col min="13568" max="13813" width="11.5" style="70"/>
    <col min="13814" max="13814" width="6" style="70" customWidth="1"/>
    <col min="13815" max="13815" width="48.83203125" style="70" customWidth="1"/>
    <col min="13816" max="13816" width="7.6640625" style="70" bestFit="1" customWidth="1"/>
    <col min="13817" max="13819" width="11.6640625" style="70" customWidth="1"/>
    <col min="13820" max="13820" width="14" style="70" customWidth="1"/>
    <col min="13821" max="13823" width="15" style="70" customWidth="1"/>
    <col min="13824" max="14069" width="11.5" style="70"/>
    <col min="14070" max="14070" width="6" style="70" customWidth="1"/>
    <col min="14071" max="14071" width="48.83203125" style="70" customWidth="1"/>
    <col min="14072" max="14072" width="7.6640625" style="70" bestFit="1" customWidth="1"/>
    <col min="14073" max="14075" width="11.6640625" style="70" customWidth="1"/>
    <col min="14076" max="14076" width="14" style="70" customWidth="1"/>
    <col min="14077" max="14079" width="15" style="70" customWidth="1"/>
    <col min="14080" max="14325" width="11.5" style="70"/>
    <col min="14326" max="14326" width="6" style="70" customWidth="1"/>
    <col min="14327" max="14327" width="48.83203125" style="70" customWidth="1"/>
    <col min="14328" max="14328" width="7.6640625" style="70" bestFit="1" customWidth="1"/>
    <col min="14329" max="14331" width="11.6640625" style="70" customWidth="1"/>
    <col min="14332" max="14332" width="14" style="70" customWidth="1"/>
    <col min="14333" max="14335" width="15" style="70" customWidth="1"/>
    <col min="14336" max="14581" width="11.5" style="70"/>
    <col min="14582" max="14582" width="6" style="70" customWidth="1"/>
    <col min="14583" max="14583" width="48.83203125" style="70" customWidth="1"/>
    <col min="14584" max="14584" width="7.6640625" style="70" bestFit="1" customWidth="1"/>
    <col min="14585" max="14587" width="11.6640625" style="70" customWidth="1"/>
    <col min="14588" max="14588" width="14" style="70" customWidth="1"/>
    <col min="14589" max="14591" width="15" style="70" customWidth="1"/>
    <col min="14592" max="14837" width="11.5" style="70"/>
    <col min="14838" max="14838" width="6" style="70" customWidth="1"/>
    <col min="14839" max="14839" width="48.83203125" style="70" customWidth="1"/>
    <col min="14840" max="14840" width="7.6640625" style="70" bestFit="1" customWidth="1"/>
    <col min="14841" max="14843" width="11.6640625" style="70" customWidth="1"/>
    <col min="14844" max="14844" width="14" style="70" customWidth="1"/>
    <col min="14845" max="14847" width="15" style="70" customWidth="1"/>
    <col min="14848" max="15093" width="11.5" style="70"/>
    <col min="15094" max="15094" width="6" style="70" customWidth="1"/>
    <col min="15095" max="15095" width="48.83203125" style="70" customWidth="1"/>
    <col min="15096" max="15096" width="7.6640625" style="70" bestFit="1" customWidth="1"/>
    <col min="15097" max="15099" width="11.6640625" style="70" customWidth="1"/>
    <col min="15100" max="15100" width="14" style="70" customWidth="1"/>
    <col min="15101" max="15103" width="15" style="70" customWidth="1"/>
    <col min="15104" max="15349" width="11.5" style="70"/>
    <col min="15350" max="15350" width="6" style="70" customWidth="1"/>
    <col min="15351" max="15351" width="48.83203125" style="70" customWidth="1"/>
    <col min="15352" max="15352" width="7.6640625" style="70" bestFit="1" customWidth="1"/>
    <col min="15353" max="15355" width="11.6640625" style="70" customWidth="1"/>
    <col min="15356" max="15356" width="14" style="70" customWidth="1"/>
    <col min="15357" max="15359" width="15" style="70" customWidth="1"/>
    <col min="15360" max="15605" width="11.5" style="70"/>
    <col min="15606" max="15606" width="6" style="70" customWidth="1"/>
    <col min="15607" max="15607" width="48.83203125" style="70" customWidth="1"/>
    <col min="15608" max="15608" width="7.6640625" style="70" bestFit="1" customWidth="1"/>
    <col min="15609" max="15611" width="11.6640625" style="70" customWidth="1"/>
    <col min="15612" max="15612" width="14" style="70" customWidth="1"/>
    <col min="15613" max="15615" width="15" style="70" customWidth="1"/>
    <col min="15616" max="15861" width="11.5" style="70"/>
    <col min="15862" max="15862" width="6" style="70" customWidth="1"/>
    <col min="15863" max="15863" width="48.83203125" style="70" customWidth="1"/>
    <col min="15864" max="15864" width="7.6640625" style="70" bestFit="1" customWidth="1"/>
    <col min="15865" max="15867" width="11.6640625" style="70" customWidth="1"/>
    <col min="15868" max="15868" width="14" style="70" customWidth="1"/>
    <col min="15869" max="15871" width="15" style="70" customWidth="1"/>
    <col min="15872" max="16117" width="11.5" style="70"/>
    <col min="16118" max="16118" width="6" style="70" customWidth="1"/>
    <col min="16119" max="16119" width="48.83203125" style="70" customWidth="1"/>
    <col min="16120" max="16120" width="7.6640625" style="70" bestFit="1" customWidth="1"/>
    <col min="16121" max="16123" width="11.6640625" style="70" customWidth="1"/>
    <col min="16124" max="16124" width="14" style="70" customWidth="1"/>
    <col min="16125" max="16127" width="15" style="70" customWidth="1"/>
    <col min="16128" max="16370" width="11.5" style="70"/>
    <col min="16371" max="16377" width="11.5" style="70" customWidth="1"/>
    <col min="16378" max="16384" width="11.5" style="70"/>
  </cols>
  <sheetData>
    <row r="1" spans="1:6" ht="34.5" customHeight="1">
      <c r="A1" s="271" t="s">
        <v>12</v>
      </c>
      <c r="B1" s="272"/>
      <c r="C1" s="301" t="s">
        <v>257</v>
      </c>
      <c r="D1" s="302"/>
      <c r="E1" s="302"/>
      <c r="F1" s="303"/>
    </row>
    <row r="2" spans="1:6" s="2" customFormat="1" ht="23" customHeight="1">
      <c r="A2" s="274" t="s">
        <v>23</v>
      </c>
      <c r="B2" s="277" t="s">
        <v>1</v>
      </c>
      <c r="C2" s="277" t="s">
        <v>8</v>
      </c>
      <c r="D2" s="100" t="s">
        <v>2</v>
      </c>
      <c r="E2" s="277" t="s">
        <v>9</v>
      </c>
      <c r="F2" s="101" t="s">
        <v>13</v>
      </c>
    </row>
    <row r="3" spans="1:6" s="2" customFormat="1" ht="41.5" customHeight="1">
      <c r="A3" s="275"/>
      <c r="B3" s="278"/>
      <c r="C3" s="278"/>
      <c r="D3" s="280" t="s">
        <v>27</v>
      </c>
      <c r="E3" s="278"/>
      <c r="F3" s="280" t="s">
        <v>27</v>
      </c>
    </row>
    <row r="4" spans="1:6" s="31" customFormat="1">
      <c r="A4" s="276"/>
      <c r="B4" s="279"/>
      <c r="C4" s="279"/>
      <c r="D4" s="281"/>
      <c r="E4" s="279"/>
      <c r="F4" s="281"/>
    </row>
    <row r="5" spans="1:6" ht="13.5" customHeight="1">
      <c r="A5" s="3"/>
      <c r="B5" s="83"/>
      <c r="C5" s="10"/>
      <c r="D5" s="84"/>
      <c r="E5" s="24"/>
      <c r="F5" s="27"/>
    </row>
    <row r="6" spans="1:6" s="28" customFormat="1" ht="24" customHeight="1">
      <c r="A6" s="22" t="s">
        <v>258</v>
      </c>
      <c r="B6" s="85" t="s">
        <v>74</v>
      </c>
      <c r="C6" s="26"/>
      <c r="D6" s="49"/>
      <c r="E6" s="86"/>
      <c r="F6" s="87"/>
    </row>
    <row r="7" spans="1:6" s="28" customFormat="1" ht="44.25" customHeight="1">
      <c r="A7" s="22"/>
      <c r="B7" s="14" t="s">
        <v>401</v>
      </c>
      <c r="C7" s="7"/>
      <c r="D7" s="49"/>
      <c r="E7" s="86"/>
      <c r="F7" s="87"/>
    </row>
    <row r="8" spans="1:6" s="28" customFormat="1" ht="24" customHeight="1">
      <c r="A8" s="22"/>
      <c r="B8" s="88" t="s">
        <v>11</v>
      </c>
      <c r="C8" s="26" t="s">
        <v>6</v>
      </c>
      <c r="D8" s="41">
        <f>6+6+6</f>
        <v>18</v>
      </c>
      <c r="E8" s="89"/>
      <c r="F8" s="12">
        <f t="shared" ref="F8:F14" si="0">D8*$E8</f>
        <v>0</v>
      </c>
    </row>
    <row r="9" spans="1:6" s="28" customFormat="1" ht="24" customHeight="1">
      <c r="A9" s="22" t="s">
        <v>259</v>
      </c>
      <c r="B9" s="90" t="s">
        <v>47</v>
      </c>
      <c r="C9" s="26"/>
      <c r="D9" s="64"/>
      <c r="E9" s="89"/>
      <c r="F9" s="12">
        <f t="shared" si="0"/>
        <v>0</v>
      </c>
    </row>
    <row r="10" spans="1:6" s="28" customFormat="1" ht="32">
      <c r="A10" s="22"/>
      <c r="B10" s="90" t="s">
        <v>402</v>
      </c>
      <c r="C10" s="26"/>
      <c r="D10" s="64"/>
      <c r="E10" s="89"/>
      <c r="F10" s="12"/>
    </row>
    <row r="11" spans="1:6" s="28" customFormat="1" ht="24" customHeight="1">
      <c r="A11" s="22"/>
      <c r="B11" s="88" t="s">
        <v>15</v>
      </c>
      <c r="C11" s="26" t="s">
        <v>22</v>
      </c>
      <c r="D11" s="41">
        <v>156</v>
      </c>
      <c r="E11" s="89"/>
      <c r="F11" s="12">
        <f t="shared" si="0"/>
        <v>0</v>
      </c>
    </row>
    <row r="12" spans="1:6" s="28" customFormat="1" ht="24" customHeight="1">
      <c r="A12" s="22" t="s">
        <v>260</v>
      </c>
      <c r="B12" s="91" t="s">
        <v>75</v>
      </c>
      <c r="C12" s="26"/>
      <c r="D12" s="41"/>
      <c r="E12" s="89"/>
      <c r="F12" s="12">
        <f t="shared" si="0"/>
        <v>0</v>
      </c>
    </row>
    <row r="13" spans="1:6" s="28" customFormat="1" ht="38.25" customHeight="1">
      <c r="A13" s="22"/>
      <c r="B13" s="14" t="s">
        <v>403</v>
      </c>
      <c r="C13" s="26"/>
      <c r="D13" s="41"/>
      <c r="E13" s="89"/>
      <c r="F13" s="12">
        <f t="shared" si="0"/>
        <v>0</v>
      </c>
    </row>
    <row r="14" spans="1:6" s="28" customFormat="1" ht="24" customHeight="1">
      <c r="A14" s="22"/>
      <c r="B14" s="88" t="s">
        <v>11</v>
      </c>
      <c r="C14" s="26" t="s">
        <v>6</v>
      </c>
      <c r="D14" s="41">
        <f>2+6+6</f>
        <v>14</v>
      </c>
      <c r="E14" s="89"/>
      <c r="F14" s="12">
        <f t="shared" si="0"/>
        <v>0</v>
      </c>
    </row>
    <row r="15" spans="1:6" s="28" customFormat="1" ht="15" customHeight="1">
      <c r="A15" s="22"/>
      <c r="B15" s="88"/>
      <c r="C15" s="26"/>
      <c r="D15" s="41"/>
      <c r="E15" s="89"/>
      <c r="F15" s="92"/>
    </row>
    <row r="16" spans="1:6" s="28" customFormat="1" ht="15" customHeight="1">
      <c r="A16" s="30"/>
      <c r="B16" s="93" t="s">
        <v>64</v>
      </c>
      <c r="C16" s="94"/>
      <c r="D16" s="95"/>
      <c r="E16" s="96"/>
      <c r="F16" s="97">
        <f>SUM(F8:F14)</f>
        <v>0</v>
      </c>
    </row>
    <row r="17" spans="1:6" s="28" customFormat="1" ht="25.25" customHeight="1">
      <c r="A17" s="29"/>
      <c r="B17" s="1"/>
      <c r="C17" s="71"/>
      <c r="D17" s="19"/>
      <c r="E17" s="1"/>
      <c r="F17" s="25"/>
    </row>
    <row r="18" spans="1:6" s="28" customFormat="1" ht="15" customHeight="1">
      <c r="A18" s="29"/>
      <c r="B18" s="1"/>
      <c r="C18" s="71"/>
      <c r="D18" s="19"/>
      <c r="E18" s="1"/>
      <c r="F18" s="25"/>
    </row>
    <row r="19" spans="1:6" s="28" customFormat="1">
      <c r="A19" s="29"/>
      <c r="B19" s="1"/>
      <c r="C19" s="71"/>
      <c r="D19" s="19"/>
      <c r="E19" s="1"/>
      <c r="F19" s="25"/>
    </row>
    <row r="20" spans="1:6" s="28" customFormat="1" ht="15" customHeight="1">
      <c r="A20" s="29"/>
      <c r="B20" s="1"/>
      <c r="C20" s="71"/>
      <c r="D20" s="19"/>
      <c r="E20" s="1"/>
      <c r="F20" s="25"/>
    </row>
    <row r="21" spans="1:6" s="28" customFormat="1" ht="15" customHeight="1">
      <c r="A21" s="29"/>
      <c r="B21" s="1"/>
      <c r="C21" s="71"/>
      <c r="D21" s="19"/>
      <c r="E21" s="1"/>
      <c r="F21" s="25"/>
    </row>
    <row r="22" spans="1:6" s="23" customFormat="1" ht="22.5" customHeight="1">
      <c r="A22" s="29"/>
      <c r="B22" s="1"/>
      <c r="C22" s="71"/>
      <c r="D22" s="19"/>
      <c r="E22" s="1"/>
      <c r="F22" s="25"/>
    </row>
    <row r="23" spans="1:6" s="28" customFormat="1" ht="22.5" customHeight="1">
      <c r="A23" s="29"/>
      <c r="B23" s="1"/>
      <c r="C23" s="71"/>
      <c r="D23" s="19"/>
      <c r="E23" s="1"/>
      <c r="F23" s="25"/>
    </row>
    <row r="24" spans="1:6" s="28" customFormat="1" ht="22.5" customHeight="1">
      <c r="A24" s="29"/>
      <c r="B24" s="1"/>
      <c r="C24" s="71"/>
      <c r="D24" s="19"/>
      <c r="E24" s="1"/>
      <c r="F24" s="25"/>
    </row>
    <row r="25" spans="1:6" s="28" customFormat="1" ht="22.5" customHeight="1">
      <c r="A25" s="29"/>
      <c r="B25" s="1"/>
      <c r="C25" s="71"/>
      <c r="D25" s="19"/>
      <c r="E25" s="1"/>
      <c r="F25" s="25"/>
    </row>
    <row r="26" spans="1:6" s="28" customFormat="1">
      <c r="A26" s="29"/>
      <c r="B26" s="1"/>
      <c r="C26" s="71"/>
      <c r="D26" s="19"/>
      <c r="E26" s="1"/>
      <c r="F26" s="25"/>
    </row>
    <row r="27" spans="1:6" s="28" customFormat="1">
      <c r="A27" s="29"/>
      <c r="B27" s="1"/>
      <c r="C27" s="71"/>
      <c r="D27" s="19"/>
      <c r="E27" s="1"/>
      <c r="F27" s="25"/>
    </row>
    <row r="28" spans="1:6" s="28" customFormat="1" ht="15" customHeight="1">
      <c r="A28" s="29"/>
      <c r="B28" s="1"/>
      <c r="C28" s="71"/>
      <c r="D28" s="19"/>
      <c r="E28" s="1"/>
      <c r="F28" s="25"/>
    </row>
    <row r="29" spans="1:6" s="28" customFormat="1">
      <c r="A29" s="29"/>
      <c r="B29" s="1"/>
      <c r="C29" s="71"/>
      <c r="D29" s="19"/>
      <c r="E29" s="1"/>
      <c r="F29" s="25"/>
    </row>
    <row r="31" spans="1:6" ht="14.5" customHeight="1"/>
    <row r="88" spans="1:6" s="28" customFormat="1" ht="15" customHeight="1">
      <c r="A88" s="29"/>
      <c r="B88" s="1"/>
      <c r="C88" s="71"/>
      <c r="D88" s="19"/>
      <c r="E88" s="1"/>
      <c r="F88" s="25"/>
    </row>
    <row r="89" spans="1:6" ht="24.75" customHeight="1"/>
  </sheetData>
  <mergeCells count="8">
    <mergeCell ref="A1:B1"/>
    <mergeCell ref="C1:F1"/>
    <mergeCell ref="A2:A4"/>
    <mergeCell ref="B2:B4"/>
    <mergeCell ref="C2:C4"/>
    <mergeCell ref="E2:E4"/>
    <mergeCell ref="D3:D4"/>
    <mergeCell ref="F3:F4"/>
  </mergeCells>
  <phoneticPr fontId="17" type="noConversion"/>
  <printOptions horizontalCentered="1"/>
  <pageMargins left="0.51181102362204722" right="0.51181102362204722" top="0.55118110236220474" bottom="0.35433070866141736" header="0.31496062992125984" footer="0.19685039370078741"/>
  <pageSetup paperSize="9" scale="60" firstPageNumber="22" orientation="landscape" useFirstPageNumber="1" r:id="rId1"/>
  <headerFooter>
    <oddHeader>&amp;C&amp;"Arial,Gras"RESTRUCTURATION DU LYCEE VICTOR HUGO DE MARRAKECH - TRANCHE 3</oddHeader>
    <oddFooter>&amp;C-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BC4E-9D7F-45BE-8AF4-3EEAD643A306}">
  <sheetPr>
    <tabColor rgb="FF008000"/>
  </sheetPr>
  <dimension ref="A1:I308"/>
  <sheetViews>
    <sheetView showGridLines="0" zoomScale="80" zoomScaleNormal="80" zoomScaleSheetLayoutView="80" workbookViewId="0">
      <pane ySplit="3" topLeftCell="A22" activePane="bottomLeft" state="frozen"/>
      <selection pane="bottomLeft" activeCell="D19" sqref="D19"/>
    </sheetView>
  </sheetViews>
  <sheetFormatPr baseColWidth="10" defaultRowHeight="15"/>
  <cols>
    <col min="1" max="1" width="12.1640625" style="228" customWidth="1"/>
    <col min="2" max="2" width="67.5" style="201" customWidth="1"/>
    <col min="3" max="3" width="10.5" style="232" customWidth="1"/>
    <col min="4" max="4" width="18.5" style="228" customWidth="1"/>
    <col min="5" max="6" width="18.5" style="233" customWidth="1"/>
    <col min="7" max="8" width="11.5" style="201"/>
    <col min="9" max="9" width="13.83203125" style="201" customWidth="1"/>
    <col min="10" max="239" width="11.5" style="201"/>
    <col min="240" max="240" width="72.1640625" style="201" customWidth="1"/>
    <col min="241" max="241" width="11.5" style="201"/>
    <col min="242" max="244" width="21" style="201" customWidth="1"/>
    <col min="245" max="495" width="11.5" style="201"/>
    <col min="496" max="496" width="72.1640625" style="201" customWidth="1"/>
    <col min="497" max="497" width="11.5" style="201"/>
    <col min="498" max="500" width="21" style="201" customWidth="1"/>
    <col min="501" max="751" width="11.5" style="201"/>
    <col min="752" max="752" width="72.1640625" style="201" customWidth="1"/>
    <col min="753" max="753" width="11.5" style="201"/>
    <col min="754" max="756" width="21" style="201" customWidth="1"/>
    <col min="757" max="1007" width="11.5" style="201"/>
    <col min="1008" max="1008" width="72.1640625" style="201" customWidth="1"/>
    <col min="1009" max="1009" width="11.5" style="201"/>
    <col min="1010" max="1012" width="21" style="201" customWidth="1"/>
    <col min="1013" max="1263" width="11.5" style="201"/>
    <col min="1264" max="1264" width="72.1640625" style="201" customWidth="1"/>
    <col min="1265" max="1265" width="11.5" style="201"/>
    <col min="1266" max="1268" width="21" style="201" customWidth="1"/>
    <col min="1269" max="1519" width="11.5" style="201"/>
    <col min="1520" max="1520" width="72.1640625" style="201" customWidth="1"/>
    <col min="1521" max="1521" width="11.5" style="201"/>
    <col min="1522" max="1524" width="21" style="201" customWidth="1"/>
    <col min="1525" max="1775" width="11.5" style="201"/>
    <col min="1776" max="1776" width="72.1640625" style="201" customWidth="1"/>
    <col min="1777" max="1777" width="11.5" style="201"/>
    <col min="1778" max="1780" width="21" style="201" customWidth="1"/>
    <col min="1781" max="2031" width="11.5" style="201"/>
    <col min="2032" max="2032" width="72.1640625" style="201" customWidth="1"/>
    <col min="2033" max="2033" width="11.5" style="201"/>
    <col min="2034" max="2036" width="21" style="201" customWidth="1"/>
    <col min="2037" max="2287" width="11.5" style="201"/>
    <col min="2288" max="2288" width="72.1640625" style="201" customWidth="1"/>
    <col min="2289" max="2289" width="11.5" style="201"/>
    <col min="2290" max="2292" width="21" style="201" customWidth="1"/>
    <col min="2293" max="2543" width="11.5" style="201"/>
    <col min="2544" max="2544" width="72.1640625" style="201" customWidth="1"/>
    <col min="2545" max="2545" width="11.5" style="201"/>
    <col min="2546" max="2548" width="21" style="201" customWidth="1"/>
    <col min="2549" max="2799" width="11.5" style="201"/>
    <col min="2800" max="2800" width="72.1640625" style="201" customWidth="1"/>
    <col min="2801" max="2801" width="11.5" style="201"/>
    <col min="2802" max="2804" width="21" style="201" customWidth="1"/>
    <col min="2805" max="3055" width="11.5" style="201"/>
    <col min="3056" max="3056" width="72.1640625" style="201" customWidth="1"/>
    <col min="3057" max="3057" width="11.5" style="201"/>
    <col min="3058" max="3060" width="21" style="201" customWidth="1"/>
    <col min="3061" max="3311" width="11.5" style="201"/>
    <col min="3312" max="3312" width="72.1640625" style="201" customWidth="1"/>
    <col min="3313" max="3313" width="11.5" style="201"/>
    <col min="3314" max="3316" width="21" style="201" customWidth="1"/>
    <col min="3317" max="3567" width="11.5" style="201"/>
    <col min="3568" max="3568" width="72.1640625" style="201" customWidth="1"/>
    <col min="3569" max="3569" width="11.5" style="201"/>
    <col min="3570" max="3572" width="21" style="201" customWidth="1"/>
    <col min="3573" max="3823" width="11.5" style="201"/>
    <col min="3824" max="3824" width="72.1640625" style="201" customWidth="1"/>
    <col min="3825" max="3825" width="11.5" style="201"/>
    <col min="3826" max="3828" width="21" style="201" customWidth="1"/>
    <col min="3829" max="4079" width="11.5" style="201"/>
    <col min="4080" max="4080" width="72.1640625" style="201" customWidth="1"/>
    <col min="4081" max="4081" width="11.5" style="201"/>
    <col min="4082" max="4084" width="21" style="201" customWidth="1"/>
    <col min="4085" max="4335" width="11.5" style="201"/>
    <col min="4336" max="4336" width="72.1640625" style="201" customWidth="1"/>
    <col min="4337" max="4337" width="11.5" style="201"/>
    <col min="4338" max="4340" width="21" style="201" customWidth="1"/>
    <col min="4341" max="4591" width="11.5" style="201"/>
    <col min="4592" max="4592" width="72.1640625" style="201" customWidth="1"/>
    <col min="4593" max="4593" width="11.5" style="201"/>
    <col min="4594" max="4596" width="21" style="201" customWidth="1"/>
    <col min="4597" max="4847" width="11.5" style="201"/>
    <col min="4848" max="4848" width="72.1640625" style="201" customWidth="1"/>
    <col min="4849" max="4849" width="11.5" style="201"/>
    <col min="4850" max="4852" width="21" style="201" customWidth="1"/>
    <col min="4853" max="5103" width="11.5" style="201"/>
    <col min="5104" max="5104" width="72.1640625" style="201" customWidth="1"/>
    <col min="5105" max="5105" width="11.5" style="201"/>
    <col min="5106" max="5108" width="21" style="201" customWidth="1"/>
    <col min="5109" max="5359" width="11.5" style="201"/>
    <col min="5360" max="5360" width="72.1640625" style="201" customWidth="1"/>
    <col min="5361" max="5361" width="11.5" style="201"/>
    <col min="5362" max="5364" width="21" style="201" customWidth="1"/>
    <col min="5365" max="5615" width="11.5" style="201"/>
    <col min="5616" max="5616" width="72.1640625" style="201" customWidth="1"/>
    <col min="5617" max="5617" width="11.5" style="201"/>
    <col min="5618" max="5620" width="21" style="201" customWidth="1"/>
    <col min="5621" max="5871" width="11.5" style="201"/>
    <col min="5872" max="5872" width="72.1640625" style="201" customWidth="1"/>
    <col min="5873" max="5873" width="11.5" style="201"/>
    <col min="5874" max="5876" width="21" style="201" customWidth="1"/>
    <col min="5877" max="6127" width="11.5" style="201"/>
    <col min="6128" max="6128" width="72.1640625" style="201" customWidth="1"/>
    <col min="6129" max="6129" width="11.5" style="201"/>
    <col min="6130" max="6132" width="21" style="201" customWidth="1"/>
    <col min="6133" max="6383" width="11.5" style="201"/>
    <col min="6384" max="6384" width="72.1640625" style="201" customWidth="1"/>
    <col min="6385" max="6385" width="11.5" style="201"/>
    <col min="6386" max="6388" width="21" style="201" customWidth="1"/>
    <col min="6389" max="6639" width="11.5" style="201"/>
    <col min="6640" max="6640" width="72.1640625" style="201" customWidth="1"/>
    <col min="6641" max="6641" width="11.5" style="201"/>
    <col min="6642" max="6644" width="21" style="201" customWidth="1"/>
    <col min="6645" max="6895" width="11.5" style="201"/>
    <col min="6896" max="6896" width="72.1640625" style="201" customWidth="1"/>
    <col min="6897" max="6897" width="11.5" style="201"/>
    <col min="6898" max="6900" width="21" style="201" customWidth="1"/>
    <col min="6901" max="7151" width="11.5" style="201"/>
    <col min="7152" max="7152" width="72.1640625" style="201" customWidth="1"/>
    <col min="7153" max="7153" width="11.5" style="201"/>
    <col min="7154" max="7156" width="21" style="201" customWidth="1"/>
    <col min="7157" max="7407" width="11.5" style="201"/>
    <col min="7408" max="7408" width="72.1640625" style="201" customWidth="1"/>
    <col min="7409" max="7409" width="11.5" style="201"/>
    <col min="7410" max="7412" width="21" style="201" customWidth="1"/>
    <col min="7413" max="7663" width="11.5" style="201"/>
    <col min="7664" max="7664" width="72.1640625" style="201" customWidth="1"/>
    <col min="7665" max="7665" width="11.5" style="201"/>
    <col min="7666" max="7668" width="21" style="201" customWidth="1"/>
    <col min="7669" max="7919" width="11.5" style="201"/>
    <col min="7920" max="7920" width="72.1640625" style="201" customWidth="1"/>
    <col min="7921" max="7921" width="11.5" style="201"/>
    <col min="7922" max="7924" width="21" style="201" customWidth="1"/>
    <col min="7925" max="8175" width="11.5" style="201"/>
    <col min="8176" max="8176" width="72.1640625" style="201" customWidth="1"/>
    <col min="8177" max="8177" width="11.5" style="201"/>
    <col min="8178" max="8180" width="21" style="201" customWidth="1"/>
    <col min="8181" max="8431" width="11.5" style="201"/>
    <col min="8432" max="8432" width="72.1640625" style="201" customWidth="1"/>
    <col min="8433" max="8433" width="11.5" style="201"/>
    <col min="8434" max="8436" width="21" style="201" customWidth="1"/>
    <col min="8437" max="8687" width="11.5" style="201"/>
    <col min="8688" max="8688" width="72.1640625" style="201" customWidth="1"/>
    <col min="8689" max="8689" width="11.5" style="201"/>
    <col min="8690" max="8692" width="21" style="201" customWidth="1"/>
    <col min="8693" max="8943" width="11.5" style="201"/>
    <col min="8944" max="8944" width="72.1640625" style="201" customWidth="1"/>
    <col min="8945" max="8945" width="11.5" style="201"/>
    <col min="8946" max="8948" width="21" style="201" customWidth="1"/>
    <col min="8949" max="9199" width="11.5" style="201"/>
    <col min="9200" max="9200" width="72.1640625" style="201" customWidth="1"/>
    <col min="9201" max="9201" width="11.5" style="201"/>
    <col min="9202" max="9204" width="21" style="201" customWidth="1"/>
    <col min="9205" max="9455" width="11.5" style="201"/>
    <col min="9456" max="9456" width="72.1640625" style="201" customWidth="1"/>
    <col min="9457" max="9457" width="11.5" style="201"/>
    <col min="9458" max="9460" width="21" style="201" customWidth="1"/>
    <col min="9461" max="9711" width="11.5" style="201"/>
    <col min="9712" max="9712" width="72.1640625" style="201" customWidth="1"/>
    <col min="9713" max="9713" width="11.5" style="201"/>
    <col min="9714" max="9716" width="21" style="201" customWidth="1"/>
    <col min="9717" max="9967" width="11.5" style="201"/>
    <col min="9968" max="9968" width="72.1640625" style="201" customWidth="1"/>
    <col min="9969" max="9969" width="11.5" style="201"/>
    <col min="9970" max="9972" width="21" style="201" customWidth="1"/>
    <col min="9973" max="10223" width="11.5" style="201"/>
    <col min="10224" max="10224" width="72.1640625" style="201" customWidth="1"/>
    <col min="10225" max="10225" width="11.5" style="201"/>
    <col min="10226" max="10228" width="21" style="201" customWidth="1"/>
    <col min="10229" max="10479" width="11.5" style="201"/>
    <col min="10480" max="10480" width="72.1640625" style="201" customWidth="1"/>
    <col min="10481" max="10481" width="11.5" style="201"/>
    <col min="10482" max="10484" width="21" style="201" customWidth="1"/>
    <col min="10485" max="10735" width="11.5" style="201"/>
    <col min="10736" max="10736" width="72.1640625" style="201" customWidth="1"/>
    <col min="10737" max="10737" width="11.5" style="201"/>
    <col min="10738" max="10740" width="21" style="201" customWidth="1"/>
    <col min="10741" max="10991" width="11.5" style="201"/>
    <col min="10992" max="10992" width="72.1640625" style="201" customWidth="1"/>
    <col min="10993" max="10993" width="11.5" style="201"/>
    <col min="10994" max="10996" width="21" style="201" customWidth="1"/>
    <col min="10997" max="11247" width="11.5" style="201"/>
    <col min="11248" max="11248" width="72.1640625" style="201" customWidth="1"/>
    <col min="11249" max="11249" width="11.5" style="201"/>
    <col min="11250" max="11252" width="21" style="201" customWidth="1"/>
    <col min="11253" max="11503" width="11.5" style="201"/>
    <col min="11504" max="11504" width="72.1640625" style="201" customWidth="1"/>
    <col min="11505" max="11505" width="11.5" style="201"/>
    <col min="11506" max="11508" width="21" style="201" customWidth="1"/>
    <col min="11509" max="11759" width="11.5" style="201"/>
    <col min="11760" max="11760" width="72.1640625" style="201" customWidth="1"/>
    <col min="11761" max="11761" width="11.5" style="201"/>
    <col min="11762" max="11764" width="21" style="201" customWidth="1"/>
    <col min="11765" max="12015" width="11.5" style="201"/>
    <col min="12016" max="12016" width="72.1640625" style="201" customWidth="1"/>
    <col min="12017" max="12017" width="11.5" style="201"/>
    <col min="12018" max="12020" width="21" style="201" customWidth="1"/>
    <col min="12021" max="12271" width="11.5" style="201"/>
    <col min="12272" max="12272" width="72.1640625" style="201" customWidth="1"/>
    <col min="12273" max="12273" width="11.5" style="201"/>
    <col min="12274" max="12276" width="21" style="201" customWidth="1"/>
    <col min="12277" max="12527" width="11.5" style="201"/>
    <col min="12528" max="12528" width="72.1640625" style="201" customWidth="1"/>
    <col min="12529" max="12529" width="11.5" style="201"/>
    <col min="12530" max="12532" width="21" style="201" customWidth="1"/>
    <col min="12533" max="12783" width="11.5" style="201"/>
    <col min="12784" max="12784" width="72.1640625" style="201" customWidth="1"/>
    <col min="12785" max="12785" width="11.5" style="201"/>
    <col min="12786" max="12788" width="21" style="201" customWidth="1"/>
    <col min="12789" max="13039" width="11.5" style="201"/>
    <col min="13040" max="13040" width="72.1640625" style="201" customWidth="1"/>
    <col min="13041" max="13041" width="11.5" style="201"/>
    <col min="13042" max="13044" width="21" style="201" customWidth="1"/>
    <col min="13045" max="13295" width="11.5" style="201"/>
    <col min="13296" max="13296" width="72.1640625" style="201" customWidth="1"/>
    <col min="13297" max="13297" width="11.5" style="201"/>
    <col min="13298" max="13300" width="21" style="201" customWidth="1"/>
    <col min="13301" max="13551" width="11.5" style="201"/>
    <col min="13552" max="13552" width="72.1640625" style="201" customWidth="1"/>
    <col min="13553" max="13553" width="11.5" style="201"/>
    <col min="13554" max="13556" width="21" style="201" customWidth="1"/>
    <col min="13557" max="13807" width="11.5" style="201"/>
    <col min="13808" max="13808" width="72.1640625" style="201" customWidth="1"/>
    <col min="13809" max="13809" width="11.5" style="201"/>
    <col min="13810" max="13812" width="21" style="201" customWidth="1"/>
    <col min="13813" max="14063" width="11.5" style="201"/>
    <col min="14064" max="14064" width="72.1640625" style="201" customWidth="1"/>
    <col min="14065" max="14065" width="11.5" style="201"/>
    <col min="14066" max="14068" width="21" style="201" customWidth="1"/>
    <col min="14069" max="14319" width="11.5" style="201"/>
    <col min="14320" max="14320" width="72.1640625" style="201" customWidth="1"/>
    <col min="14321" max="14321" width="11.5" style="201"/>
    <col min="14322" max="14324" width="21" style="201" customWidth="1"/>
    <col min="14325" max="14575" width="11.5" style="201"/>
    <col min="14576" max="14576" width="72.1640625" style="201" customWidth="1"/>
    <col min="14577" max="14577" width="11.5" style="201"/>
    <col min="14578" max="14580" width="21" style="201" customWidth="1"/>
    <col min="14581" max="14831" width="11.5" style="201"/>
    <col min="14832" max="14832" width="72.1640625" style="201" customWidth="1"/>
    <col min="14833" max="14833" width="11.5" style="201"/>
    <col min="14834" max="14836" width="21" style="201" customWidth="1"/>
    <col min="14837" max="15087" width="11.5" style="201"/>
    <col min="15088" max="15088" width="72.1640625" style="201" customWidth="1"/>
    <col min="15089" max="15089" width="11.5" style="201"/>
    <col min="15090" max="15092" width="21" style="201" customWidth="1"/>
    <col min="15093" max="15343" width="11.5" style="201"/>
    <col min="15344" max="15344" width="72.1640625" style="201" customWidth="1"/>
    <col min="15345" max="15345" width="11.5" style="201"/>
    <col min="15346" max="15348" width="21" style="201" customWidth="1"/>
    <col min="15349" max="15599" width="11.5" style="201"/>
    <col min="15600" max="15600" width="72.1640625" style="201" customWidth="1"/>
    <col min="15601" max="15601" width="11.5" style="201"/>
    <col min="15602" max="15604" width="21" style="201" customWidth="1"/>
    <col min="15605" max="15855" width="11.5" style="201"/>
    <col min="15856" max="15856" width="72.1640625" style="201" customWidth="1"/>
    <col min="15857" max="15857" width="11.5" style="201"/>
    <col min="15858" max="15860" width="21" style="201" customWidth="1"/>
    <col min="15861" max="16111" width="11.5" style="201"/>
    <col min="16112" max="16112" width="72.1640625" style="201" customWidth="1"/>
    <col min="16113" max="16113" width="11.5" style="201"/>
    <col min="16114" max="16116" width="21" style="201" customWidth="1"/>
    <col min="16117" max="16378" width="11.5" style="201"/>
    <col min="16379" max="16381" width="11.5" style="201" customWidth="1"/>
    <col min="16382" max="16384" width="11.5" style="201"/>
  </cols>
  <sheetData>
    <row r="1" spans="1:6" ht="31.5" customHeight="1">
      <c r="A1" s="304" t="s">
        <v>12</v>
      </c>
      <c r="B1" s="305"/>
      <c r="C1" s="306" t="s">
        <v>374</v>
      </c>
      <c r="D1" s="307"/>
      <c r="E1" s="307"/>
      <c r="F1" s="308"/>
    </row>
    <row r="2" spans="1:6" ht="22.5" customHeight="1">
      <c r="A2" s="274" t="s">
        <v>23</v>
      </c>
      <c r="B2" s="277" t="s">
        <v>1</v>
      </c>
      <c r="C2" s="277" t="s">
        <v>8</v>
      </c>
      <c r="D2" s="309" t="s">
        <v>282</v>
      </c>
      <c r="E2" s="311" t="s">
        <v>9</v>
      </c>
      <c r="F2" s="309" t="s">
        <v>20</v>
      </c>
    </row>
    <row r="3" spans="1:6" ht="17.25" customHeight="1">
      <c r="A3" s="276"/>
      <c r="B3" s="279"/>
      <c r="C3" s="279"/>
      <c r="D3" s="310"/>
      <c r="E3" s="312"/>
      <c r="F3" s="310"/>
    </row>
    <row r="4" spans="1:6" ht="112">
      <c r="A4" s="236"/>
      <c r="B4" s="50" t="s">
        <v>410</v>
      </c>
      <c r="C4" s="104"/>
      <c r="D4" s="237"/>
      <c r="E4" s="234"/>
      <c r="F4" s="237"/>
    </row>
    <row r="5" spans="1:6" ht="17.25" customHeight="1">
      <c r="A5" s="236"/>
      <c r="B5" s="104"/>
      <c r="C5" s="104"/>
      <c r="D5" s="237"/>
      <c r="E5" s="234"/>
      <c r="F5" s="237"/>
    </row>
    <row r="6" spans="1:6" ht="17.25" customHeight="1">
      <c r="A6" s="203" t="s">
        <v>283</v>
      </c>
      <c r="B6" s="109" t="s">
        <v>411</v>
      </c>
      <c r="C6" s="7"/>
      <c r="D6" s="10"/>
      <c r="E6" s="202"/>
      <c r="F6" s="202"/>
    </row>
    <row r="7" spans="1:6" ht="17.25" customHeight="1">
      <c r="A7" s="204" t="s">
        <v>284</v>
      </c>
      <c r="B7" s="205" t="s">
        <v>285</v>
      </c>
      <c r="C7" s="7"/>
      <c r="D7" s="10"/>
      <c r="E7" s="202"/>
      <c r="F7" s="202"/>
    </row>
    <row r="8" spans="1:6" ht="17.25" customHeight="1">
      <c r="A8" s="206"/>
      <c r="B8" s="207" t="s">
        <v>93</v>
      </c>
      <c r="C8" s="7" t="s">
        <v>94</v>
      </c>
      <c r="D8" s="12">
        <v>1</v>
      </c>
      <c r="E8" s="208"/>
      <c r="F8" s="209">
        <f>D8*E8</f>
        <v>0</v>
      </c>
    </row>
    <row r="9" spans="1:6" ht="17.25" customHeight="1">
      <c r="A9" s="203" t="s">
        <v>286</v>
      </c>
      <c r="B9" s="126" t="s">
        <v>287</v>
      </c>
      <c r="C9" s="7"/>
      <c r="D9" s="12"/>
      <c r="E9" s="208"/>
      <c r="F9" s="210"/>
    </row>
    <row r="10" spans="1:6" ht="17.25" customHeight="1">
      <c r="A10" s="206" t="s">
        <v>288</v>
      </c>
      <c r="B10" s="205" t="s">
        <v>289</v>
      </c>
      <c r="C10" s="7"/>
      <c r="D10" s="12"/>
      <c r="E10" s="208"/>
      <c r="F10" s="210"/>
    </row>
    <row r="11" spans="1:6" ht="17.25" customHeight="1">
      <c r="A11" s="206"/>
      <c r="B11" s="9" t="s">
        <v>290</v>
      </c>
      <c r="C11" s="7" t="s">
        <v>97</v>
      </c>
      <c r="D11" s="12">
        <v>329</v>
      </c>
      <c r="E11" s="208"/>
      <c r="F11" s="210">
        <f t="shared" ref="F11:F17" si="0">E11*D11</f>
        <v>0</v>
      </c>
    </row>
    <row r="12" spans="1:6" ht="17.25" customHeight="1">
      <c r="A12" s="206" t="s">
        <v>291</v>
      </c>
      <c r="B12" s="205" t="s">
        <v>292</v>
      </c>
      <c r="C12" s="7"/>
      <c r="D12" s="12"/>
      <c r="E12" s="208"/>
      <c r="F12" s="210">
        <f t="shared" si="0"/>
        <v>0</v>
      </c>
    </row>
    <row r="13" spans="1:6" ht="17.25" customHeight="1">
      <c r="A13" s="206"/>
      <c r="B13" s="9" t="s">
        <v>290</v>
      </c>
      <c r="C13" s="7" t="s">
        <v>97</v>
      </c>
      <c r="D13" s="12">
        <v>30</v>
      </c>
      <c r="E13" s="208"/>
      <c r="F13" s="210">
        <f t="shared" si="0"/>
        <v>0</v>
      </c>
    </row>
    <row r="14" spans="1:6" ht="17.25" customHeight="1">
      <c r="A14" s="206" t="s">
        <v>293</v>
      </c>
      <c r="B14" s="205" t="s">
        <v>294</v>
      </c>
      <c r="C14" s="7"/>
      <c r="D14" s="12"/>
      <c r="E14" s="208"/>
      <c r="F14" s="210">
        <f t="shared" si="0"/>
        <v>0</v>
      </c>
    </row>
    <row r="15" spans="1:6" ht="17.25" customHeight="1">
      <c r="A15" s="206"/>
      <c r="B15" s="9" t="s">
        <v>290</v>
      </c>
      <c r="C15" s="7" t="s">
        <v>97</v>
      </c>
      <c r="D15" s="12">
        <v>14</v>
      </c>
      <c r="E15" s="208"/>
      <c r="F15" s="210">
        <f t="shared" si="0"/>
        <v>0</v>
      </c>
    </row>
    <row r="16" spans="1:6" ht="17.25" customHeight="1">
      <c r="A16" s="206" t="s">
        <v>295</v>
      </c>
      <c r="B16" s="205" t="s">
        <v>296</v>
      </c>
      <c r="C16" s="7"/>
      <c r="D16" s="12"/>
      <c r="E16" s="208"/>
      <c r="F16" s="210">
        <f t="shared" si="0"/>
        <v>0</v>
      </c>
    </row>
    <row r="17" spans="1:6" ht="17.25" customHeight="1">
      <c r="A17" s="206"/>
      <c r="B17" s="9" t="s">
        <v>290</v>
      </c>
      <c r="C17" s="7" t="s">
        <v>97</v>
      </c>
      <c r="D17" s="12">
        <v>25</v>
      </c>
      <c r="E17" s="208"/>
      <c r="F17" s="210">
        <f t="shared" si="0"/>
        <v>0</v>
      </c>
    </row>
    <row r="18" spans="1:6" ht="7.5" customHeight="1">
      <c r="A18" s="206"/>
      <c r="B18" s="126"/>
      <c r="C18" s="7"/>
      <c r="D18" s="12"/>
      <c r="E18" s="208"/>
      <c r="F18" s="210"/>
    </row>
    <row r="19" spans="1:6" ht="17.25" customHeight="1">
      <c r="A19" s="206"/>
      <c r="B19" s="67" t="s">
        <v>297</v>
      </c>
      <c r="C19" s="7"/>
      <c r="D19" s="12"/>
      <c r="E19" s="208"/>
      <c r="F19" s="211">
        <f>SUM(F7:F18)</f>
        <v>0</v>
      </c>
    </row>
    <row r="20" spans="1:6" ht="9" customHeight="1">
      <c r="A20" s="206"/>
      <c r="B20" s="126"/>
      <c r="C20" s="7"/>
      <c r="D20" s="12"/>
      <c r="E20" s="208"/>
      <c r="F20" s="210"/>
    </row>
    <row r="21" spans="1:6" ht="17.25" customHeight="1">
      <c r="A21" s="203" t="s">
        <v>298</v>
      </c>
      <c r="B21" s="212" t="s">
        <v>412</v>
      </c>
      <c r="C21" s="7"/>
      <c r="D21" s="12"/>
      <c r="E21" s="208"/>
      <c r="F21" s="210"/>
    </row>
    <row r="22" spans="1:6" ht="17.25" customHeight="1">
      <c r="A22" s="206" t="s">
        <v>299</v>
      </c>
      <c r="B22" s="205" t="s">
        <v>101</v>
      </c>
      <c r="C22" s="7"/>
      <c r="D22" s="12"/>
      <c r="E22" s="208"/>
      <c r="F22" s="210">
        <f t="shared" ref="F22:F35" si="1">E22*D22</f>
        <v>0</v>
      </c>
    </row>
    <row r="23" spans="1:6" ht="17.25" customHeight="1">
      <c r="A23" s="203"/>
      <c r="B23" s="9" t="s">
        <v>290</v>
      </c>
      <c r="C23" s="7" t="s">
        <v>97</v>
      </c>
      <c r="D23" s="12">
        <v>5</v>
      </c>
      <c r="E23" s="208"/>
      <c r="F23" s="210">
        <f t="shared" si="1"/>
        <v>0</v>
      </c>
    </row>
    <row r="24" spans="1:6" ht="17.25" customHeight="1">
      <c r="A24" s="206" t="s">
        <v>300</v>
      </c>
      <c r="B24" s="205" t="s">
        <v>301</v>
      </c>
      <c r="C24" s="7"/>
      <c r="D24" s="12"/>
      <c r="E24" s="208"/>
      <c r="F24" s="210">
        <f t="shared" si="1"/>
        <v>0</v>
      </c>
    </row>
    <row r="25" spans="1:6" ht="17.25" customHeight="1">
      <c r="A25" s="203"/>
      <c r="B25" s="9" t="s">
        <v>290</v>
      </c>
      <c r="C25" s="7" t="s">
        <v>97</v>
      </c>
      <c r="D25" s="12">
        <v>5</v>
      </c>
      <c r="E25" s="208"/>
      <c r="F25" s="210">
        <f t="shared" si="1"/>
        <v>0</v>
      </c>
    </row>
    <row r="26" spans="1:6" ht="17.25" customHeight="1">
      <c r="A26" s="206" t="s">
        <v>302</v>
      </c>
      <c r="B26" s="205" t="s">
        <v>303</v>
      </c>
      <c r="C26" s="7"/>
      <c r="D26" s="12"/>
      <c r="E26" s="208"/>
      <c r="F26" s="210">
        <f t="shared" si="1"/>
        <v>0</v>
      </c>
    </row>
    <row r="27" spans="1:6" ht="17.25" customHeight="1">
      <c r="A27" s="203"/>
      <c r="B27" s="9" t="s">
        <v>290</v>
      </c>
      <c r="C27" s="7" t="s">
        <v>97</v>
      </c>
      <c r="D27" s="12">
        <v>6</v>
      </c>
      <c r="E27" s="208"/>
      <c r="F27" s="210">
        <f t="shared" si="1"/>
        <v>0</v>
      </c>
    </row>
    <row r="28" spans="1:6" ht="17.25" customHeight="1">
      <c r="A28" s="206" t="s">
        <v>304</v>
      </c>
      <c r="B28" s="205" t="s">
        <v>305</v>
      </c>
      <c r="C28" s="7"/>
      <c r="D28" s="12"/>
      <c r="E28" s="208"/>
      <c r="F28" s="210">
        <f t="shared" si="1"/>
        <v>0</v>
      </c>
    </row>
    <row r="29" spans="1:6" ht="17.25" customHeight="1">
      <c r="A29" s="203"/>
      <c r="B29" s="9" t="s">
        <v>290</v>
      </c>
      <c r="C29" s="7" t="s">
        <v>97</v>
      </c>
      <c r="D29" s="12">
        <v>7</v>
      </c>
      <c r="E29" s="208"/>
      <c r="F29" s="210">
        <f t="shared" si="1"/>
        <v>0</v>
      </c>
    </row>
    <row r="30" spans="1:6" ht="17.25" customHeight="1">
      <c r="A30" s="206" t="s">
        <v>306</v>
      </c>
      <c r="B30" s="205" t="s">
        <v>307</v>
      </c>
      <c r="C30" s="7"/>
      <c r="D30" s="12"/>
      <c r="E30" s="208"/>
      <c r="F30" s="210">
        <f t="shared" si="1"/>
        <v>0</v>
      </c>
    </row>
    <row r="31" spans="1:6" ht="17.25" customHeight="1">
      <c r="A31" s="203"/>
      <c r="B31" s="9" t="s">
        <v>290</v>
      </c>
      <c r="C31" s="7" t="s">
        <v>97</v>
      </c>
      <c r="D31" s="12">
        <v>1</v>
      </c>
      <c r="E31" s="208"/>
      <c r="F31" s="210">
        <f t="shared" si="1"/>
        <v>0</v>
      </c>
    </row>
    <row r="32" spans="1:6" ht="17.25" customHeight="1">
      <c r="A32" s="206" t="s">
        <v>308</v>
      </c>
      <c r="B32" s="205" t="s">
        <v>413</v>
      </c>
      <c r="C32" s="7"/>
      <c r="D32" s="12"/>
      <c r="E32" s="208"/>
      <c r="F32" s="210">
        <f t="shared" si="1"/>
        <v>0</v>
      </c>
    </row>
    <row r="33" spans="1:9" ht="17.25" customHeight="1">
      <c r="A33" s="203"/>
      <c r="B33" s="9" t="s">
        <v>290</v>
      </c>
      <c r="C33" s="7" t="s">
        <v>97</v>
      </c>
      <c r="D33" s="12">
        <v>3</v>
      </c>
      <c r="E33" s="208"/>
      <c r="F33" s="210">
        <f t="shared" si="1"/>
        <v>0</v>
      </c>
    </row>
    <row r="34" spans="1:9" ht="17.25" customHeight="1">
      <c r="A34" s="206" t="s">
        <v>309</v>
      </c>
      <c r="B34" s="213" t="s">
        <v>310</v>
      </c>
      <c r="C34" s="7"/>
      <c r="D34" s="12"/>
      <c r="E34" s="208"/>
      <c r="F34" s="210">
        <f t="shared" si="1"/>
        <v>0</v>
      </c>
    </row>
    <row r="35" spans="1:9" ht="17.25" customHeight="1">
      <c r="A35" s="203"/>
      <c r="B35" s="126" t="s">
        <v>311</v>
      </c>
      <c r="C35" s="7" t="s">
        <v>109</v>
      </c>
      <c r="D35" s="214">
        <v>2255</v>
      </c>
      <c r="E35" s="208"/>
      <c r="F35" s="210">
        <f t="shared" si="1"/>
        <v>0</v>
      </c>
      <c r="I35" s="214"/>
    </row>
    <row r="36" spans="1:9" ht="17.25" customHeight="1">
      <c r="A36" s="203" t="s">
        <v>312</v>
      </c>
      <c r="B36" s="207" t="s">
        <v>122</v>
      </c>
      <c r="C36" s="7"/>
      <c r="D36" s="12"/>
      <c r="E36" s="208"/>
      <c r="F36" s="210"/>
    </row>
    <row r="37" spans="1:9" ht="17.25" customHeight="1">
      <c r="A37" s="206" t="s">
        <v>313</v>
      </c>
      <c r="B37" s="205" t="s">
        <v>315</v>
      </c>
      <c r="C37" s="7"/>
      <c r="D37" s="12"/>
      <c r="E37" s="208"/>
      <c r="F37" s="210">
        <f t="shared" ref="F37:F40" si="2">E37*D37</f>
        <v>0</v>
      </c>
    </row>
    <row r="38" spans="1:9" ht="17.25" customHeight="1">
      <c r="A38" s="203"/>
      <c r="B38" s="9" t="s">
        <v>15</v>
      </c>
      <c r="C38" s="7" t="s">
        <v>3</v>
      </c>
      <c r="D38" s="12">
        <v>8</v>
      </c>
      <c r="E38" s="208"/>
      <c r="F38" s="210">
        <f t="shared" si="2"/>
        <v>0</v>
      </c>
    </row>
    <row r="39" spans="1:9" ht="17.25" customHeight="1">
      <c r="A39" s="206" t="s">
        <v>314</v>
      </c>
      <c r="B39" s="205" t="s">
        <v>362</v>
      </c>
      <c r="C39" s="7"/>
      <c r="D39" s="12"/>
      <c r="E39" s="208"/>
      <c r="F39" s="210">
        <f t="shared" si="2"/>
        <v>0</v>
      </c>
    </row>
    <row r="40" spans="1:9" ht="17.25" customHeight="1">
      <c r="A40" s="215"/>
      <c r="B40" s="83" t="s">
        <v>15</v>
      </c>
      <c r="C40" s="216" t="s">
        <v>3</v>
      </c>
      <c r="D40" s="217">
        <v>117</v>
      </c>
      <c r="E40" s="218"/>
      <c r="F40" s="219">
        <f t="shared" si="2"/>
        <v>0</v>
      </c>
    </row>
    <row r="41" spans="1:9" ht="9" customHeight="1">
      <c r="A41" s="206"/>
      <c r="B41" s="9"/>
      <c r="C41" s="7"/>
      <c r="D41" s="12"/>
      <c r="E41" s="208"/>
      <c r="F41" s="210"/>
    </row>
    <row r="42" spans="1:9" ht="17.25" customHeight="1">
      <c r="A42" s="203" t="s">
        <v>316</v>
      </c>
      <c r="B42" s="207" t="s">
        <v>141</v>
      </c>
      <c r="C42" s="7"/>
      <c r="D42" s="12"/>
      <c r="E42" s="208"/>
      <c r="F42" s="210"/>
    </row>
    <row r="43" spans="1:9" ht="17.25" customHeight="1">
      <c r="A43" s="206" t="s">
        <v>317</v>
      </c>
      <c r="B43" s="205" t="s">
        <v>318</v>
      </c>
      <c r="C43" s="7"/>
      <c r="D43" s="12"/>
      <c r="E43" s="208"/>
      <c r="F43" s="210">
        <f t="shared" ref="F43:F48" si="3">E43*D43</f>
        <v>0</v>
      </c>
    </row>
    <row r="44" spans="1:9" ht="17.25" customHeight="1">
      <c r="A44" s="203"/>
      <c r="B44" s="9" t="s">
        <v>15</v>
      </c>
      <c r="C44" s="7" t="s">
        <v>3</v>
      </c>
      <c r="D44" s="12">
        <v>32</v>
      </c>
      <c r="E44" s="208"/>
      <c r="F44" s="210">
        <f t="shared" si="3"/>
        <v>0</v>
      </c>
    </row>
    <row r="45" spans="1:9" ht="17.25" customHeight="1">
      <c r="A45" s="206" t="s">
        <v>319</v>
      </c>
      <c r="B45" s="205" t="s">
        <v>414</v>
      </c>
      <c r="C45" s="7"/>
      <c r="D45" s="12"/>
      <c r="E45" s="208"/>
      <c r="F45" s="210">
        <f t="shared" si="3"/>
        <v>0</v>
      </c>
    </row>
    <row r="46" spans="1:9" ht="17.25" customHeight="1">
      <c r="A46" s="206"/>
      <c r="B46" s="9" t="s">
        <v>15</v>
      </c>
      <c r="C46" s="7" t="s">
        <v>3</v>
      </c>
      <c r="D46" s="12">
        <v>50</v>
      </c>
      <c r="E46" s="208"/>
      <c r="F46" s="210">
        <f t="shared" si="3"/>
        <v>0</v>
      </c>
    </row>
    <row r="47" spans="1:9" ht="6" customHeight="1">
      <c r="A47" s="206"/>
      <c r="B47" s="9"/>
      <c r="C47" s="7"/>
      <c r="D47" s="12"/>
      <c r="E47" s="208"/>
      <c r="F47" s="210"/>
    </row>
    <row r="48" spans="1:9" ht="17.25" customHeight="1">
      <c r="A48" s="203" t="s">
        <v>320</v>
      </c>
      <c r="B48" s="207" t="s">
        <v>363</v>
      </c>
      <c r="C48" s="7"/>
      <c r="D48" s="12"/>
      <c r="E48" s="208"/>
      <c r="F48" s="210">
        <f t="shared" si="3"/>
        <v>0</v>
      </c>
    </row>
    <row r="49" spans="1:7" ht="32">
      <c r="A49" s="206" t="s">
        <v>321</v>
      </c>
      <c r="B49" s="220" t="s">
        <v>404</v>
      </c>
      <c r="C49" s="221"/>
      <c r="D49" s="12"/>
      <c r="E49" s="208"/>
      <c r="F49" s="210"/>
    </row>
    <row r="50" spans="1:7" ht="16">
      <c r="A50" s="222"/>
      <c r="B50" s="9" t="s">
        <v>17</v>
      </c>
      <c r="C50" s="221" t="s">
        <v>4</v>
      </c>
      <c r="D50" s="12">
        <v>192</v>
      </c>
      <c r="E50" s="208"/>
      <c r="F50" s="210">
        <f>E50*D50</f>
        <v>0</v>
      </c>
    </row>
    <row r="51" spans="1:7" ht="16">
      <c r="A51" s="206" t="s">
        <v>322</v>
      </c>
      <c r="B51" s="220" t="s">
        <v>405</v>
      </c>
      <c r="C51" s="221"/>
      <c r="D51" s="12"/>
      <c r="E51" s="208"/>
      <c r="F51" s="210">
        <f>E51*D51</f>
        <v>0</v>
      </c>
    </row>
    <row r="52" spans="1:7" ht="15.75" customHeight="1">
      <c r="A52" s="222"/>
      <c r="B52" s="9" t="s">
        <v>17</v>
      </c>
      <c r="C52" s="221" t="s">
        <v>4</v>
      </c>
      <c r="D52" s="12">
        <v>68</v>
      </c>
      <c r="E52" s="208"/>
      <c r="F52" s="210">
        <f>E52*D52</f>
        <v>0</v>
      </c>
    </row>
    <row r="53" spans="1:7" s="8" customFormat="1" ht="6.75" customHeight="1">
      <c r="A53" s="42"/>
      <c r="B53" s="9"/>
      <c r="C53" s="7"/>
      <c r="D53" s="84"/>
      <c r="E53" s="197"/>
      <c r="F53" s="7"/>
    </row>
    <row r="54" spans="1:7" ht="18.75" customHeight="1">
      <c r="A54" s="206"/>
      <c r="B54" s="67" t="s">
        <v>323</v>
      </c>
      <c r="C54" s="7"/>
      <c r="D54" s="12"/>
      <c r="E54" s="208"/>
      <c r="F54" s="211">
        <f>SUM(F22:F52)</f>
        <v>0</v>
      </c>
    </row>
    <row r="55" spans="1:7" ht="9.75" customHeight="1">
      <c r="A55" s="206"/>
      <c r="B55" s="126"/>
      <c r="C55" s="7"/>
      <c r="D55" s="12"/>
      <c r="E55" s="208"/>
      <c r="F55" s="210"/>
    </row>
    <row r="56" spans="1:7" s="157" customFormat="1" ht="15" customHeight="1">
      <c r="A56" s="161" t="s">
        <v>324</v>
      </c>
      <c r="B56" s="163" t="s">
        <v>415</v>
      </c>
      <c r="C56" s="162"/>
      <c r="D56" s="169"/>
      <c r="E56" s="149"/>
      <c r="F56" s="150"/>
      <c r="G56" s="172"/>
    </row>
    <row r="57" spans="1:7" s="157" customFormat="1" ht="15" customHeight="1">
      <c r="A57" s="195" t="s">
        <v>326</v>
      </c>
      <c r="B57" s="173" t="s">
        <v>416</v>
      </c>
      <c r="C57" s="162"/>
      <c r="D57" s="169"/>
      <c r="E57" s="149"/>
      <c r="F57" s="150"/>
      <c r="G57" s="172"/>
    </row>
    <row r="58" spans="1:7" s="157" customFormat="1" ht="15" customHeight="1">
      <c r="A58" s="167"/>
      <c r="B58" s="163" t="s">
        <v>114</v>
      </c>
      <c r="C58" s="162" t="s">
        <v>4</v>
      </c>
      <c r="D58" s="169">
        <v>23</v>
      </c>
      <c r="E58" s="174"/>
      <c r="F58" s="170">
        <f t="shared" ref="F58:F64" si="4">D58*$E58</f>
        <v>0</v>
      </c>
      <c r="G58" s="172"/>
    </row>
    <row r="59" spans="1:7" s="157" customFormat="1" ht="15" customHeight="1">
      <c r="A59" s="195" t="s">
        <v>327</v>
      </c>
      <c r="B59" s="173" t="s">
        <v>117</v>
      </c>
      <c r="C59" s="162"/>
      <c r="D59" s="169"/>
      <c r="E59" s="149"/>
      <c r="F59" s="170">
        <f t="shared" si="4"/>
        <v>0</v>
      </c>
      <c r="G59" s="172"/>
    </row>
    <row r="60" spans="1:7" s="157" customFormat="1" ht="15" customHeight="1">
      <c r="A60" s="167"/>
      <c r="B60" s="163" t="s">
        <v>11</v>
      </c>
      <c r="C60" s="162" t="s">
        <v>6</v>
      </c>
      <c r="D60" s="199">
        <v>2</v>
      </c>
      <c r="E60" s="149"/>
      <c r="F60" s="170"/>
      <c r="G60" s="172"/>
    </row>
    <row r="61" spans="1:7" s="157" customFormat="1" ht="15" customHeight="1">
      <c r="A61" s="195" t="s">
        <v>328</v>
      </c>
      <c r="B61" s="173" t="s">
        <v>417</v>
      </c>
      <c r="C61" s="162"/>
      <c r="D61" s="169"/>
      <c r="E61" s="149"/>
      <c r="F61" s="170">
        <f t="shared" si="4"/>
        <v>0</v>
      </c>
      <c r="G61" s="172"/>
    </row>
    <row r="62" spans="1:7" s="157" customFormat="1" ht="15" customHeight="1">
      <c r="A62" s="167"/>
      <c r="B62" s="163" t="s">
        <v>114</v>
      </c>
      <c r="C62" s="162" t="s">
        <v>4</v>
      </c>
      <c r="D62" s="169">
        <v>72</v>
      </c>
      <c r="E62" s="149"/>
      <c r="F62" s="170">
        <f t="shared" si="4"/>
        <v>0</v>
      </c>
      <c r="G62" s="172"/>
    </row>
    <row r="63" spans="1:7" s="157" customFormat="1" ht="15" customHeight="1">
      <c r="A63" s="195" t="s">
        <v>329</v>
      </c>
      <c r="B63" s="238" t="s">
        <v>418</v>
      </c>
      <c r="C63" s="162"/>
      <c r="D63" s="169"/>
      <c r="E63" s="149"/>
      <c r="F63" s="170">
        <f t="shared" si="4"/>
        <v>0</v>
      </c>
      <c r="G63" s="172"/>
    </row>
    <row r="64" spans="1:7" s="157" customFormat="1" ht="15" customHeight="1">
      <c r="A64" s="167"/>
      <c r="B64" s="163" t="s">
        <v>11</v>
      </c>
      <c r="C64" s="162" t="s">
        <v>6</v>
      </c>
      <c r="D64" s="169">
        <v>1</v>
      </c>
      <c r="E64" s="149"/>
      <c r="F64" s="170">
        <f t="shared" si="4"/>
        <v>0</v>
      </c>
      <c r="G64" s="172"/>
    </row>
    <row r="65" spans="1:7" s="157" customFormat="1" ht="15" customHeight="1">
      <c r="A65" s="239"/>
      <c r="B65" s="163"/>
      <c r="C65" s="162"/>
      <c r="D65" s="169"/>
      <c r="E65" s="149"/>
      <c r="F65" s="150"/>
      <c r="G65" s="172"/>
    </row>
    <row r="66" spans="1:7" s="157" customFormat="1" ht="15" customHeight="1">
      <c r="A66" s="239"/>
      <c r="B66" s="176" t="s">
        <v>121</v>
      </c>
      <c r="C66" s="162"/>
      <c r="D66" s="169"/>
      <c r="E66" s="149"/>
      <c r="F66" s="152">
        <f>SUM(F56:F65)</f>
        <v>0</v>
      </c>
      <c r="G66" s="172"/>
    </row>
    <row r="67" spans="1:7" ht="17.25" customHeight="1">
      <c r="A67" s="240" t="s">
        <v>331</v>
      </c>
      <c r="B67" s="126" t="s">
        <v>325</v>
      </c>
      <c r="C67" s="7"/>
      <c r="D67" s="12"/>
      <c r="E67" s="208"/>
      <c r="F67" s="210"/>
    </row>
    <row r="68" spans="1:7" s="8" customFormat="1" ht="16.5" customHeight="1">
      <c r="A68" s="241" t="s">
        <v>332</v>
      </c>
      <c r="B68" s="24" t="s">
        <v>30</v>
      </c>
      <c r="C68" s="7"/>
      <c r="D68" s="10"/>
      <c r="E68" s="7"/>
      <c r="F68" s="15"/>
    </row>
    <row r="69" spans="1:7" s="8" customFormat="1" ht="16.5" customHeight="1">
      <c r="A69" s="242"/>
      <c r="B69" s="9" t="s">
        <v>24</v>
      </c>
      <c r="C69" s="7" t="s">
        <v>22</v>
      </c>
      <c r="D69" s="12">
        <v>11</v>
      </c>
      <c r="E69" s="7"/>
      <c r="F69" s="210">
        <f>E69*D69</f>
        <v>0</v>
      </c>
    </row>
    <row r="70" spans="1:7" s="8" customFormat="1" ht="16.5" customHeight="1">
      <c r="A70" s="241" t="s">
        <v>334</v>
      </c>
      <c r="B70" s="24" t="s">
        <v>31</v>
      </c>
      <c r="C70" s="7"/>
      <c r="D70" s="12"/>
      <c r="E70" s="7"/>
      <c r="F70" s="210">
        <f>E70*D70</f>
        <v>0</v>
      </c>
    </row>
    <row r="71" spans="1:7" s="8" customFormat="1" ht="16.5" customHeight="1">
      <c r="A71" s="242"/>
      <c r="B71" s="9" t="s">
        <v>24</v>
      </c>
      <c r="C71" s="7" t="s">
        <v>22</v>
      </c>
      <c r="D71" s="12">
        <v>11</v>
      </c>
      <c r="E71" s="7"/>
      <c r="F71" s="210">
        <f>E71*D71</f>
        <v>0</v>
      </c>
    </row>
    <row r="72" spans="1:7" s="8" customFormat="1" ht="16.5" customHeight="1">
      <c r="A72" s="241" t="s">
        <v>335</v>
      </c>
      <c r="B72" s="24" t="s">
        <v>34</v>
      </c>
      <c r="C72" s="7"/>
      <c r="D72" s="12"/>
      <c r="E72" s="7"/>
      <c r="F72" s="210">
        <f>E72*D72</f>
        <v>0</v>
      </c>
    </row>
    <row r="73" spans="1:7" s="8" customFormat="1" ht="16.5" customHeight="1">
      <c r="A73" s="242"/>
      <c r="B73" s="109" t="s">
        <v>11</v>
      </c>
      <c r="C73" s="108" t="s">
        <v>6</v>
      </c>
      <c r="D73" s="12">
        <v>1</v>
      </c>
      <c r="E73" s="7"/>
      <c r="F73" s="210">
        <f>E73*D73</f>
        <v>0</v>
      </c>
    </row>
    <row r="74" spans="1:7" s="8" customFormat="1" ht="16.5" customHeight="1">
      <c r="A74" s="241" t="s">
        <v>337</v>
      </c>
      <c r="B74" s="16" t="s">
        <v>37</v>
      </c>
      <c r="C74" s="7"/>
      <c r="D74" s="84"/>
      <c r="E74" s="197"/>
      <c r="F74" s="11"/>
    </row>
    <row r="75" spans="1:7" s="8" customFormat="1" ht="16.5" customHeight="1">
      <c r="A75" s="240"/>
      <c r="B75" s="9" t="s">
        <v>24</v>
      </c>
      <c r="C75" s="7" t="s">
        <v>22</v>
      </c>
      <c r="D75" s="12">
        <v>11</v>
      </c>
      <c r="E75" s="197"/>
      <c r="F75" s="210">
        <f t="shared" ref="F75:F77" si="5">E75*D75</f>
        <v>0</v>
      </c>
    </row>
    <row r="76" spans="1:7" s="8" customFormat="1" ht="16.5" customHeight="1">
      <c r="A76" s="241" t="s">
        <v>339</v>
      </c>
      <c r="B76" s="24" t="s">
        <v>330</v>
      </c>
      <c r="C76" s="7"/>
      <c r="D76" s="12"/>
      <c r="E76" s="7"/>
      <c r="F76" s="210">
        <f t="shared" si="5"/>
        <v>0</v>
      </c>
    </row>
    <row r="77" spans="1:7" s="8" customFormat="1" ht="16.5" customHeight="1">
      <c r="A77" s="240"/>
      <c r="B77" s="9" t="s">
        <v>24</v>
      </c>
      <c r="C77" s="7" t="s">
        <v>22</v>
      </c>
      <c r="D77" s="12">
        <v>11</v>
      </c>
      <c r="E77" s="7"/>
      <c r="F77" s="210">
        <f t="shared" si="5"/>
        <v>0</v>
      </c>
    </row>
    <row r="78" spans="1:7" s="8" customFormat="1" ht="16.5" customHeight="1">
      <c r="A78" s="241" t="s">
        <v>340</v>
      </c>
      <c r="B78" s="24" t="s">
        <v>373</v>
      </c>
      <c r="C78" s="7"/>
      <c r="D78" s="12"/>
      <c r="E78" s="7"/>
      <c r="F78" s="210">
        <f>E78*D78</f>
        <v>0</v>
      </c>
    </row>
    <row r="79" spans="1:7" s="8" customFormat="1" ht="16.5" customHeight="1">
      <c r="A79" s="241"/>
      <c r="B79" s="9" t="s">
        <v>24</v>
      </c>
      <c r="C79" s="7" t="s">
        <v>22</v>
      </c>
      <c r="D79" s="12">
        <v>11</v>
      </c>
      <c r="E79" s="7"/>
      <c r="F79" s="210">
        <f>E79*D79</f>
        <v>0</v>
      </c>
    </row>
    <row r="80" spans="1:7" s="8" customFormat="1" ht="12.75" customHeight="1">
      <c r="A80" s="42"/>
      <c r="B80" s="9"/>
      <c r="C80" s="7"/>
      <c r="D80" s="84"/>
      <c r="E80" s="197"/>
      <c r="F80" s="7"/>
    </row>
    <row r="81" spans="1:6" s="8" customFormat="1" ht="18" customHeight="1">
      <c r="A81" s="30"/>
      <c r="B81" s="67" t="s">
        <v>419</v>
      </c>
      <c r="C81" s="46"/>
      <c r="D81" s="198"/>
      <c r="E81" s="198"/>
      <c r="F81" s="211">
        <f>SUM(F68:F80)</f>
        <v>0</v>
      </c>
    </row>
    <row r="82" spans="1:6" ht="17.25" customHeight="1">
      <c r="A82" s="206"/>
      <c r="B82" s="9"/>
      <c r="C82" s="7"/>
      <c r="D82" s="10"/>
      <c r="E82" s="208"/>
      <c r="F82" s="210"/>
    </row>
    <row r="83" spans="1:6" ht="17.25" customHeight="1">
      <c r="A83" s="203" t="s">
        <v>344</v>
      </c>
      <c r="B83" s="126" t="s">
        <v>420</v>
      </c>
      <c r="C83" s="7"/>
      <c r="D83" s="10"/>
      <c r="E83" s="208"/>
      <c r="F83" s="210"/>
    </row>
    <row r="84" spans="1:6" ht="32">
      <c r="A84" s="243" t="s">
        <v>345</v>
      </c>
      <c r="B84" s="223" t="s">
        <v>333</v>
      </c>
      <c r="C84" s="7"/>
      <c r="D84" s="12"/>
      <c r="E84" s="208"/>
      <c r="F84" s="210">
        <f t="shared" ref="F84:F99" si="6">E84*D84</f>
        <v>0</v>
      </c>
    </row>
    <row r="85" spans="1:6" ht="17.25" customHeight="1">
      <c r="A85" s="243"/>
      <c r="B85" s="14" t="s">
        <v>15</v>
      </c>
      <c r="C85" s="7" t="s">
        <v>3</v>
      </c>
      <c r="D85" s="12">
        <v>8</v>
      </c>
      <c r="E85" s="208"/>
      <c r="F85" s="210">
        <f t="shared" si="6"/>
        <v>0</v>
      </c>
    </row>
    <row r="86" spans="1:6" ht="17.25" customHeight="1">
      <c r="A86" s="243" t="s">
        <v>421</v>
      </c>
      <c r="B86" s="205" t="s">
        <v>5</v>
      </c>
      <c r="C86" s="7"/>
      <c r="D86" s="12"/>
      <c r="E86" s="208"/>
      <c r="F86" s="210">
        <f t="shared" si="6"/>
        <v>0</v>
      </c>
    </row>
    <row r="87" spans="1:6" ht="17.25" customHeight="1">
      <c r="A87" s="243"/>
      <c r="B87" s="9" t="s">
        <v>17</v>
      </c>
      <c r="C87" s="7" t="s">
        <v>4</v>
      </c>
      <c r="D87" s="12">
        <v>11</v>
      </c>
      <c r="E87" s="208"/>
      <c r="F87" s="210">
        <f t="shared" si="6"/>
        <v>0</v>
      </c>
    </row>
    <row r="88" spans="1:6" ht="17.25" customHeight="1">
      <c r="A88" s="243" t="s">
        <v>422</v>
      </c>
      <c r="B88" s="205" t="s">
        <v>336</v>
      </c>
      <c r="C88" s="7"/>
      <c r="D88" s="12"/>
      <c r="E88" s="208"/>
      <c r="F88" s="210">
        <f t="shared" si="6"/>
        <v>0</v>
      </c>
    </row>
    <row r="89" spans="1:6" ht="17.25" customHeight="1">
      <c r="A89" s="243"/>
      <c r="B89" s="9" t="s">
        <v>15</v>
      </c>
      <c r="C89" s="7" t="s">
        <v>3</v>
      </c>
      <c r="D89" s="12">
        <v>313</v>
      </c>
      <c r="E89" s="208"/>
      <c r="F89" s="210">
        <f t="shared" si="6"/>
        <v>0</v>
      </c>
    </row>
    <row r="90" spans="1:6" ht="30" customHeight="1">
      <c r="A90" s="243" t="s">
        <v>423</v>
      </c>
      <c r="B90" s="223" t="s">
        <v>338</v>
      </c>
      <c r="C90" s="7"/>
      <c r="D90" s="12"/>
      <c r="E90" s="208"/>
      <c r="F90" s="210">
        <f t="shared" si="6"/>
        <v>0</v>
      </c>
    </row>
    <row r="91" spans="1:6" ht="17.25" customHeight="1">
      <c r="A91" s="243"/>
      <c r="B91" s="9" t="s">
        <v>15</v>
      </c>
      <c r="C91" s="7" t="s">
        <v>3</v>
      </c>
      <c r="D91" s="12">
        <v>580</v>
      </c>
      <c r="E91" s="208"/>
      <c r="F91" s="210">
        <f t="shared" si="6"/>
        <v>0</v>
      </c>
    </row>
    <row r="92" spans="1:6" ht="16">
      <c r="A92" s="243" t="s">
        <v>424</v>
      </c>
      <c r="B92" s="223" t="s">
        <v>425</v>
      </c>
      <c r="C92" s="7"/>
      <c r="D92" s="12"/>
      <c r="E92" s="208"/>
      <c r="F92" s="210">
        <f t="shared" si="6"/>
        <v>0</v>
      </c>
    </row>
    <row r="93" spans="1:6" ht="17.25" customHeight="1">
      <c r="A93" s="243"/>
      <c r="B93" s="9" t="s">
        <v>15</v>
      </c>
      <c r="C93" s="7" t="s">
        <v>3</v>
      </c>
      <c r="D93" s="12">
        <v>132</v>
      </c>
      <c r="E93" s="208"/>
      <c r="F93" s="210">
        <f t="shared" si="6"/>
        <v>0</v>
      </c>
    </row>
    <row r="94" spans="1:6" ht="17.25" customHeight="1">
      <c r="A94" s="243" t="s">
        <v>426</v>
      </c>
      <c r="B94" s="205" t="s">
        <v>341</v>
      </c>
      <c r="C94" s="7"/>
      <c r="D94" s="12"/>
      <c r="E94" s="208"/>
      <c r="F94" s="210">
        <f t="shared" si="6"/>
        <v>0</v>
      </c>
    </row>
    <row r="95" spans="1:6" ht="17.25" customHeight="1">
      <c r="A95" s="243"/>
      <c r="B95" s="9" t="s">
        <v>17</v>
      </c>
      <c r="C95" s="7" t="s">
        <v>4</v>
      </c>
      <c r="D95" s="12">
        <v>137</v>
      </c>
      <c r="E95" s="208"/>
      <c r="F95" s="210">
        <f t="shared" si="6"/>
        <v>0</v>
      </c>
    </row>
    <row r="96" spans="1:6" ht="17.25" customHeight="1">
      <c r="A96" s="243" t="s">
        <v>427</v>
      </c>
      <c r="B96" s="205" t="s">
        <v>342</v>
      </c>
      <c r="C96" s="7"/>
      <c r="D96" s="12"/>
      <c r="E96" s="208"/>
      <c r="F96" s="210">
        <f t="shared" si="6"/>
        <v>0</v>
      </c>
    </row>
    <row r="97" spans="1:6" ht="17.25" customHeight="1">
      <c r="A97" s="243"/>
      <c r="B97" s="9" t="s">
        <v>17</v>
      </c>
      <c r="C97" s="7" t="s">
        <v>4</v>
      </c>
      <c r="D97" s="244">
        <v>169</v>
      </c>
      <c r="E97" s="208"/>
      <c r="F97" s="210">
        <f t="shared" si="6"/>
        <v>0</v>
      </c>
    </row>
    <row r="98" spans="1:6" ht="17.25" customHeight="1">
      <c r="A98" s="243" t="s">
        <v>428</v>
      </c>
      <c r="B98" s="205" t="s">
        <v>343</v>
      </c>
      <c r="C98" s="7"/>
      <c r="D98" s="12"/>
      <c r="E98" s="208"/>
      <c r="F98" s="210">
        <f t="shared" si="6"/>
        <v>0</v>
      </c>
    </row>
    <row r="99" spans="1:6" ht="17.25" customHeight="1">
      <c r="A99" s="243"/>
      <c r="B99" s="9" t="s">
        <v>17</v>
      </c>
      <c r="C99" s="7" t="s">
        <v>4</v>
      </c>
      <c r="D99" s="12">
        <v>216</v>
      </c>
      <c r="E99" s="208"/>
      <c r="F99" s="210">
        <f t="shared" si="6"/>
        <v>0</v>
      </c>
    </row>
    <row r="100" spans="1:6" ht="17.25" customHeight="1">
      <c r="A100" s="206"/>
      <c r="B100" s="126"/>
      <c r="C100" s="7"/>
      <c r="D100" s="12"/>
      <c r="E100" s="208"/>
      <c r="F100" s="210"/>
    </row>
    <row r="101" spans="1:6" ht="17.25" customHeight="1">
      <c r="A101" s="206"/>
      <c r="B101" s="67" t="s">
        <v>429</v>
      </c>
      <c r="C101" s="7"/>
      <c r="D101" s="12"/>
      <c r="E101" s="208"/>
      <c r="F101" s="211">
        <f>SUM(F84:F100)</f>
        <v>0</v>
      </c>
    </row>
    <row r="102" spans="1:6" ht="17.25" customHeight="1">
      <c r="A102" s="206"/>
      <c r="B102" s="126"/>
      <c r="C102" s="7"/>
      <c r="D102" s="12"/>
      <c r="E102" s="208"/>
      <c r="F102" s="208"/>
    </row>
    <row r="103" spans="1:6" ht="17.25" customHeight="1">
      <c r="A103" s="240" t="s">
        <v>348</v>
      </c>
      <c r="B103" s="13" t="s">
        <v>45</v>
      </c>
      <c r="C103" s="7"/>
      <c r="D103" s="12"/>
      <c r="E103" s="208"/>
      <c r="F103" s="210"/>
    </row>
    <row r="104" spans="1:6" s="224" customFormat="1" ht="32">
      <c r="A104" s="241" t="s">
        <v>349</v>
      </c>
      <c r="B104" s="223" t="s">
        <v>346</v>
      </c>
      <c r="C104" s="7"/>
      <c r="D104" s="12"/>
      <c r="E104" s="208"/>
      <c r="F104" s="210"/>
    </row>
    <row r="105" spans="1:6" s="224" customFormat="1" ht="17.25" customHeight="1">
      <c r="A105" s="204"/>
      <c r="B105" s="13" t="s">
        <v>347</v>
      </c>
      <c r="C105" s="7"/>
      <c r="D105" s="12"/>
      <c r="E105" s="208"/>
      <c r="F105" s="210"/>
    </row>
    <row r="106" spans="1:6" s="224" customFormat="1" ht="17.25" customHeight="1">
      <c r="A106" s="203"/>
      <c r="B106" s="9" t="s">
        <v>43</v>
      </c>
      <c r="C106" s="7" t="s">
        <v>6</v>
      </c>
      <c r="D106" s="12">
        <v>1</v>
      </c>
      <c r="E106" s="208"/>
      <c r="F106" s="210">
        <f>E106*D106</f>
        <v>0</v>
      </c>
    </row>
    <row r="107" spans="1:6" s="224" customFormat="1" ht="17.25" customHeight="1">
      <c r="A107" s="203"/>
      <c r="B107" s="9"/>
      <c r="C107" s="7"/>
      <c r="D107" s="12"/>
      <c r="E107" s="208"/>
      <c r="F107" s="210"/>
    </row>
    <row r="108" spans="1:6" s="224" customFormat="1" ht="17.25" customHeight="1">
      <c r="A108" s="240" t="s">
        <v>355</v>
      </c>
      <c r="B108" s="13" t="s">
        <v>46</v>
      </c>
      <c r="C108" s="7"/>
      <c r="D108" s="12"/>
      <c r="E108" s="208"/>
      <c r="F108" s="210">
        <f>E108*D108</f>
        <v>0</v>
      </c>
    </row>
    <row r="109" spans="1:6" s="224" customFormat="1" ht="17.25" customHeight="1">
      <c r="A109" s="241" t="s">
        <v>356</v>
      </c>
      <c r="B109" s="225" t="s">
        <v>350</v>
      </c>
      <c r="C109" s="7"/>
      <c r="D109" s="12"/>
      <c r="E109" s="208"/>
      <c r="F109" s="210"/>
    </row>
    <row r="110" spans="1:6" s="224" customFormat="1" ht="16.5" customHeight="1">
      <c r="A110" s="241" t="s">
        <v>430</v>
      </c>
      <c r="B110" s="225" t="s">
        <v>351</v>
      </c>
      <c r="C110" s="7"/>
      <c r="D110" s="12"/>
      <c r="E110" s="208"/>
      <c r="F110" s="210">
        <f>E110*D110</f>
        <v>0</v>
      </c>
    </row>
    <row r="111" spans="1:6" s="224" customFormat="1" ht="17.25" customHeight="1">
      <c r="A111" s="241"/>
      <c r="B111" s="13" t="s">
        <v>347</v>
      </c>
      <c r="C111" s="7"/>
      <c r="D111" s="12"/>
      <c r="E111" s="208"/>
      <c r="F111" s="210"/>
    </row>
    <row r="112" spans="1:6" s="224" customFormat="1" ht="17.25" customHeight="1">
      <c r="A112" s="241"/>
      <c r="B112" s="9" t="s">
        <v>43</v>
      </c>
      <c r="C112" s="7" t="s">
        <v>6</v>
      </c>
      <c r="D112" s="12">
        <v>1</v>
      </c>
      <c r="E112" s="208"/>
      <c r="F112" s="210">
        <f>E112*D112</f>
        <v>0</v>
      </c>
    </row>
    <row r="113" spans="1:6" s="224" customFormat="1" ht="17.25" customHeight="1">
      <c r="A113" s="241" t="s">
        <v>431</v>
      </c>
      <c r="B113" s="16" t="s">
        <v>406</v>
      </c>
      <c r="C113" s="7"/>
      <c r="D113" s="12"/>
      <c r="E113" s="208"/>
      <c r="F113" s="210">
        <f>E113*D113</f>
        <v>0</v>
      </c>
    </row>
    <row r="114" spans="1:6" s="224" customFormat="1" ht="16">
      <c r="A114" s="241"/>
      <c r="B114" s="16" t="s">
        <v>352</v>
      </c>
      <c r="C114" s="7"/>
      <c r="D114" s="12"/>
      <c r="E114" s="208"/>
      <c r="F114" s="210"/>
    </row>
    <row r="115" spans="1:6" s="224" customFormat="1" ht="17.25" customHeight="1">
      <c r="A115" s="241"/>
      <c r="B115" s="9" t="s">
        <v>43</v>
      </c>
      <c r="C115" s="7" t="s">
        <v>6</v>
      </c>
      <c r="D115" s="12">
        <v>1</v>
      </c>
      <c r="E115" s="208"/>
      <c r="F115" s="210">
        <f>E115*D115</f>
        <v>0</v>
      </c>
    </row>
    <row r="116" spans="1:6" s="224" customFormat="1" ht="33" customHeight="1">
      <c r="A116" s="241" t="s">
        <v>357</v>
      </c>
      <c r="B116" s="16" t="s">
        <v>353</v>
      </c>
      <c r="C116" s="7"/>
      <c r="D116" s="12"/>
      <c r="E116" s="208"/>
      <c r="F116" s="210">
        <f>E116*D116</f>
        <v>0</v>
      </c>
    </row>
    <row r="117" spans="1:6" s="224" customFormat="1" ht="29.25" customHeight="1">
      <c r="A117" s="241"/>
      <c r="B117" s="15" t="s">
        <v>432</v>
      </c>
      <c r="C117" s="7"/>
      <c r="D117" s="12"/>
      <c r="E117" s="208"/>
      <c r="F117" s="210"/>
    </row>
    <row r="118" spans="1:6" s="224" customFormat="1" ht="17.25" customHeight="1">
      <c r="A118" s="245"/>
      <c r="B118" s="9" t="s">
        <v>43</v>
      </c>
      <c r="C118" s="7" t="s">
        <v>6</v>
      </c>
      <c r="D118" s="12">
        <v>1</v>
      </c>
      <c r="E118" s="208"/>
      <c r="F118" s="210">
        <f>E118*D118</f>
        <v>0</v>
      </c>
    </row>
    <row r="119" spans="1:6" s="224" customFormat="1" ht="21.75" customHeight="1">
      <c r="A119" s="241" t="s">
        <v>433</v>
      </c>
      <c r="B119" s="9" t="s">
        <v>409</v>
      </c>
      <c r="C119" s="7"/>
      <c r="D119" s="12"/>
      <c r="E119" s="208"/>
      <c r="F119" s="210"/>
    </row>
    <row r="120" spans="1:6" s="224" customFormat="1" ht="22.5" customHeight="1">
      <c r="A120" s="241" t="s">
        <v>434</v>
      </c>
      <c r="B120" s="16" t="s">
        <v>407</v>
      </c>
      <c r="C120" s="7"/>
      <c r="D120" s="12"/>
      <c r="E120" s="208"/>
      <c r="F120" s="210">
        <f>E120*D120</f>
        <v>0</v>
      </c>
    </row>
    <row r="121" spans="1:6" s="224" customFormat="1" ht="16">
      <c r="A121" s="241"/>
      <c r="B121" s="16" t="s">
        <v>408</v>
      </c>
      <c r="C121" s="7"/>
      <c r="D121" s="12"/>
      <c r="E121" s="208"/>
      <c r="F121" s="210"/>
    </row>
    <row r="122" spans="1:6" s="224" customFormat="1" ht="17.25" customHeight="1">
      <c r="A122" s="245"/>
      <c r="B122" s="9" t="s">
        <v>43</v>
      </c>
      <c r="C122" s="7" t="s">
        <v>6</v>
      </c>
      <c r="D122" s="12">
        <f>3+1</f>
        <v>4</v>
      </c>
      <c r="E122" s="208"/>
      <c r="F122" s="210">
        <f>E122*D122</f>
        <v>0</v>
      </c>
    </row>
    <row r="123" spans="1:6" s="224" customFormat="1" ht="17.25" customHeight="1">
      <c r="A123" s="241" t="s">
        <v>435</v>
      </c>
      <c r="B123" s="24" t="s">
        <v>354</v>
      </c>
      <c r="C123" s="7"/>
      <c r="D123" s="12"/>
      <c r="E123" s="208"/>
      <c r="F123" s="210">
        <f t="shared" ref="F123:F135" si="7">E123*D123</f>
        <v>0</v>
      </c>
    </row>
    <row r="124" spans="1:6" s="224" customFormat="1" ht="17.25" customHeight="1">
      <c r="A124" s="204"/>
      <c r="B124" s="9" t="s">
        <v>43</v>
      </c>
      <c r="C124" s="7" t="s">
        <v>6</v>
      </c>
      <c r="D124" s="12">
        <v>4</v>
      </c>
      <c r="E124" s="208"/>
      <c r="F124" s="210">
        <f t="shared" si="7"/>
        <v>0</v>
      </c>
    </row>
    <row r="125" spans="1:6" s="250" customFormat="1" ht="21" customHeight="1">
      <c r="A125" s="241" t="s">
        <v>436</v>
      </c>
      <c r="B125" s="246" t="s">
        <v>437</v>
      </c>
      <c r="C125" s="247"/>
      <c r="D125" s="244"/>
      <c r="E125" s="248"/>
      <c r="F125" s="249">
        <f t="shared" si="7"/>
        <v>0</v>
      </c>
    </row>
    <row r="126" spans="1:6" s="250" customFormat="1" ht="18" customHeight="1">
      <c r="A126" s="241"/>
      <c r="B126" s="251" t="s">
        <v>438</v>
      </c>
      <c r="C126" s="247"/>
      <c r="D126" s="244"/>
      <c r="E126" s="248"/>
      <c r="F126" s="249"/>
    </row>
    <row r="127" spans="1:6" s="250" customFormat="1" ht="17.25" customHeight="1">
      <c r="A127" s="241"/>
      <c r="B127" s="252" t="s">
        <v>17</v>
      </c>
      <c r="C127" s="247" t="s">
        <v>439</v>
      </c>
      <c r="D127" s="244">
        <v>4</v>
      </c>
      <c r="E127" s="248"/>
      <c r="F127" s="249">
        <f t="shared" si="7"/>
        <v>0</v>
      </c>
    </row>
    <row r="128" spans="1:6" ht="17.25" customHeight="1">
      <c r="A128" s="206"/>
      <c r="B128" s="126"/>
      <c r="C128" s="7"/>
      <c r="D128" s="12"/>
      <c r="E128" s="208"/>
      <c r="F128" s="210"/>
    </row>
    <row r="129" spans="1:6" s="224" customFormat="1" ht="17.25" customHeight="1">
      <c r="A129" s="10"/>
      <c r="B129" s="82" t="s">
        <v>440</v>
      </c>
      <c r="C129" s="7"/>
      <c r="D129" s="226"/>
      <c r="E129" s="210"/>
      <c r="F129" s="211">
        <f>SUM(F96:F128)</f>
        <v>0</v>
      </c>
    </row>
    <row r="130" spans="1:6" s="224" customFormat="1" ht="17.25" customHeight="1">
      <c r="A130" s="204"/>
      <c r="B130" s="9"/>
      <c r="C130" s="7"/>
      <c r="D130" s="12"/>
      <c r="E130" s="208"/>
      <c r="F130" s="210"/>
    </row>
    <row r="131" spans="1:6" s="224" customFormat="1" ht="17.25" customHeight="1">
      <c r="A131" s="203" t="s">
        <v>441</v>
      </c>
      <c r="B131" s="13" t="s">
        <v>54</v>
      </c>
      <c r="C131" s="7"/>
      <c r="D131" s="12"/>
      <c r="E131" s="208"/>
      <c r="F131" s="210">
        <f t="shared" si="7"/>
        <v>0</v>
      </c>
    </row>
    <row r="132" spans="1:6" s="224" customFormat="1" ht="17.25" customHeight="1">
      <c r="A132" s="204" t="s">
        <v>442</v>
      </c>
      <c r="B132" s="24" t="s">
        <v>25</v>
      </c>
      <c r="C132" s="7"/>
      <c r="D132" s="12"/>
      <c r="E132" s="208"/>
      <c r="F132" s="210">
        <f t="shared" si="7"/>
        <v>0</v>
      </c>
    </row>
    <row r="133" spans="1:6" s="224" customFormat="1" ht="17.25" customHeight="1">
      <c r="A133" s="204"/>
      <c r="B133" s="9" t="s">
        <v>15</v>
      </c>
      <c r="C133" s="7" t="s">
        <v>3</v>
      </c>
      <c r="D133" s="12">
        <v>50</v>
      </c>
      <c r="E133" s="208"/>
      <c r="F133" s="210">
        <f t="shared" si="7"/>
        <v>0</v>
      </c>
    </row>
    <row r="134" spans="1:6" s="224" customFormat="1" ht="17.25" customHeight="1">
      <c r="A134" s="204" t="s">
        <v>443</v>
      </c>
      <c r="B134" s="24" t="s">
        <v>444</v>
      </c>
      <c r="C134" s="7"/>
      <c r="D134" s="12"/>
      <c r="E134" s="208"/>
      <c r="F134" s="210">
        <f t="shared" si="7"/>
        <v>0</v>
      </c>
    </row>
    <row r="135" spans="1:6" ht="17.25" customHeight="1">
      <c r="A135" s="206"/>
      <c r="B135" s="9" t="s">
        <v>15</v>
      </c>
      <c r="C135" s="7" t="s">
        <v>3</v>
      </c>
      <c r="D135" s="12">
        <v>32</v>
      </c>
      <c r="E135" s="208"/>
      <c r="F135" s="210">
        <f t="shared" si="7"/>
        <v>0</v>
      </c>
    </row>
    <row r="136" spans="1:6" ht="17.25" customHeight="1">
      <c r="A136" s="206"/>
      <c r="B136" s="126"/>
      <c r="C136" s="7"/>
      <c r="D136" s="12"/>
      <c r="E136" s="208"/>
      <c r="F136" s="210"/>
    </row>
    <row r="137" spans="1:6" s="224" customFormat="1" ht="17.25" customHeight="1">
      <c r="A137" s="10"/>
      <c r="B137" s="82" t="s">
        <v>445</v>
      </c>
      <c r="C137" s="7"/>
      <c r="D137" s="226"/>
      <c r="E137" s="210"/>
      <c r="F137" s="211">
        <f>SUM(F104:F135)</f>
        <v>0</v>
      </c>
    </row>
    <row r="138" spans="1:6" ht="12.75" customHeight="1">
      <c r="A138" s="206"/>
      <c r="B138" s="126"/>
      <c r="C138" s="7"/>
      <c r="D138" s="12"/>
      <c r="E138" s="210"/>
      <c r="F138" s="210"/>
    </row>
    <row r="139" spans="1:6" ht="29" customHeight="1">
      <c r="A139" s="94"/>
      <c r="B139" s="82" t="s">
        <v>358</v>
      </c>
      <c r="C139" s="125"/>
      <c r="D139" s="125"/>
      <c r="E139" s="227"/>
      <c r="F139" s="211">
        <f>F137++F101+F81+F54+F19+F129</f>
        <v>0</v>
      </c>
    </row>
    <row r="140" spans="1:6">
      <c r="B140" s="229"/>
      <c r="C140" s="230"/>
      <c r="D140" s="230"/>
      <c r="E140" s="231"/>
      <c r="F140" s="231"/>
    </row>
    <row r="141" spans="1:6">
      <c r="B141" s="229"/>
      <c r="C141" s="230"/>
      <c r="D141" s="230"/>
      <c r="E141" s="231"/>
      <c r="F141" s="231"/>
    </row>
    <row r="142" spans="1:6">
      <c r="B142" s="229"/>
      <c r="C142" s="230"/>
      <c r="D142" s="230"/>
      <c r="E142" s="231"/>
      <c r="F142" s="231"/>
    </row>
    <row r="143" spans="1:6">
      <c r="B143" s="229"/>
      <c r="C143" s="230"/>
      <c r="D143" s="230"/>
      <c r="E143" s="231"/>
      <c r="F143" s="231"/>
    </row>
    <row r="144" spans="1:6">
      <c r="B144" s="229"/>
      <c r="C144" s="230"/>
      <c r="D144" s="230"/>
      <c r="E144" s="231"/>
      <c r="F144" s="231"/>
    </row>
    <row r="145" spans="2:6">
      <c r="B145" s="229"/>
      <c r="C145" s="230"/>
      <c r="D145" s="230"/>
      <c r="E145" s="231"/>
      <c r="F145" s="231"/>
    </row>
    <row r="146" spans="2:6">
      <c r="B146" s="229"/>
      <c r="C146" s="230"/>
      <c r="D146" s="230"/>
      <c r="E146" s="231"/>
      <c r="F146" s="231"/>
    </row>
    <row r="147" spans="2:6">
      <c r="B147" s="229"/>
      <c r="C147" s="230"/>
      <c r="D147" s="230"/>
      <c r="E147" s="231"/>
      <c r="F147" s="231"/>
    </row>
    <row r="148" spans="2:6">
      <c r="B148" s="229"/>
      <c r="C148" s="230"/>
      <c r="D148" s="230"/>
      <c r="E148" s="231"/>
      <c r="F148" s="231"/>
    </row>
    <row r="149" spans="2:6">
      <c r="B149" s="229"/>
      <c r="C149" s="230"/>
      <c r="D149" s="230"/>
      <c r="E149" s="231"/>
      <c r="F149" s="231"/>
    </row>
    <row r="150" spans="2:6">
      <c r="B150" s="229"/>
      <c r="C150" s="230"/>
      <c r="D150" s="230"/>
      <c r="E150" s="231"/>
      <c r="F150" s="231"/>
    </row>
    <row r="151" spans="2:6">
      <c r="B151" s="229"/>
      <c r="C151" s="230"/>
      <c r="D151" s="230"/>
      <c r="E151" s="231"/>
      <c r="F151" s="231"/>
    </row>
    <row r="152" spans="2:6">
      <c r="B152" s="229"/>
      <c r="C152" s="230"/>
      <c r="D152" s="230"/>
      <c r="E152" s="231"/>
      <c r="F152" s="231"/>
    </row>
    <row r="153" spans="2:6">
      <c r="B153" s="229"/>
      <c r="C153" s="230"/>
      <c r="D153" s="230"/>
      <c r="E153" s="231"/>
      <c r="F153" s="231"/>
    </row>
    <row r="154" spans="2:6">
      <c r="B154" s="229"/>
      <c r="C154" s="230"/>
      <c r="D154" s="230"/>
      <c r="E154" s="231"/>
      <c r="F154" s="231"/>
    </row>
    <row r="155" spans="2:6">
      <c r="B155" s="229"/>
      <c r="C155" s="230"/>
      <c r="D155" s="230"/>
      <c r="E155" s="231"/>
      <c r="F155" s="231"/>
    </row>
    <row r="156" spans="2:6">
      <c r="B156" s="229"/>
      <c r="C156" s="230"/>
      <c r="D156" s="230"/>
      <c r="E156" s="231"/>
      <c r="F156" s="231"/>
    </row>
    <row r="157" spans="2:6">
      <c r="B157" s="229"/>
      <c r="C157" s="230"/>
      <c r="D157" s="230"/>
      <c r="E157" s="231"/>
      <c r="F157" s="231"/>
    </row>
    <row r="158" spans="2:6">
      <c r="B158" s="229"/>
      <c r="C158" s="230"/>
      <c r="D158" s="230"/>
      <c r="E158" s="231"/>
      <c r="F158" s="231"/>
    </row>
    <row r="159" spans="2:6">
      <c r="B159" s="229"/>
      <c r="C159" s="230"/>
      <c r="D159" s="230"/>
      <c r="E159" s="231"/>
      <c r="F159" s="231"/>
    </row>
    <row r="160" spans="2:6">
      <c r="B160" s="229"/>
      <c r="C160" s="230"/>
      <c r="D160" s="230"/>
      <c r="E160" s="231"/>
      <c r="F160" s="231"/>
    </row>
    <row r="161" spans="2:6">
      <c r="B161" s="229"/>
      <c r="C161" s="230"/>
      <c r="D161" s="230"/>
      <c r="E161" s="231"/>
      <c r="F161" s="231"/>
    </row>
    <row r="162" spans="2:6">
      <c r="B162" s="229"/>
      <c r="C162" s="230"/>
      <c r="D162" s="230"/>
      <c r="E162" s="231"/>
      <c r="F162" s="231"/>
    </row>
    <row r="163" spans="2:6">
      <c r="B163" s="229"/>
      <c r="C163" s="230"/>
      <c r="D163" s="230"/>
      <c r="E163" s="231"/>
      <c r="F163" s="231"/>
    </row>
    <row r="164" spans="2:6">
      <c r="B164" s="229"/>
      <c r="C164" s="230"/>
      <c r="D164" s="230"/>
      <c r="E164" s="231"/>
      <c r="F164" s="231"/>
    </row>
    <row r="165" spans="2:6">
      <c r="B165" s="229"/>
      <c r="C165" s="230"/>
      <c r="D165" s="230"/>
      <c r="E165" s="231"/>
      <c r="F165" s="231"/>
    </row>
    <row r="166" spans="2:6">
      <c r="B166" s="229"/>
      <c r="C166" s="230"/>
      <c r="D166" s="230"/>
      <c r="E166" s="231"/>
      <c r="F166" s="231"/>
    </row>
    <row r="167" spans="2:6">
      <c r="B167" s="229"/>
      <c r="C167" s="230"/>
      <c r="D167" s="230"/>
      <c r="E167" s="231"/>
      <c r="F167" s="231"/>
    </row>
    <row r="168" spans="2:6">
      <c r="B168" s="229"/>
      <c r="C168" s="230"/>
      <c r="D168" s="230"/>
      <c r="E168" s="231"/>
      <c r="F168" s="231"/>
    </row>
    <row r="169" spans="2:6">
      <c r="B169" s="229"/>
      <c r="C169" s="230"/>
      <c r="D169" s="230"/>
      <c r="E169" s="231"/>
      <c r="F169" s="231"/>
    </row>
    <row r="170" spans="2:6">
      <c r="B170" s="229"/>
      <c r="C170" s="230"/>
      <c r="D170" s="230"/>
      <c r="E170" s="231"/>
      <c r="F170" s="231"/>
    </row>
    <row r="171" spans="2:6">
      <c r="B171" s="229"/>
      <c r="C171" s="230"/>
      <c r="D171" s="230"/>
      <c r="E171" s="231"/>
      <c r="F171" s="231"/>
    </row>
    <row r="172" spans="2:6">
      <c r="B172" s="229"/>
      <c r="C172" s="230"/>
      <c r="D172" s="230"/>
      <c r="E172" s="231"/>
      <c r="F172" s="231"/>
    </row>
    <row r="173" spans="2:6">
      <c r="B173" s="229"/>
      <c r="C173" s="230"/>
      <c r="D173" s="230"/>
      <c r="E173" s="231"/>
      <c r="F173" s="231"/>
    </row>
    <row r="174" spans="2:6">
      <c r="B174" s="229"/>
      <c r="C174" s="230"/>
      <c r="D174" s="230"/>
      <c r="E174" s="231"/>
      <c r="F174" s="231"/>
    </row>
    <row r="175" spans="2:6">
      <c r="B175" s="229"/>
      <c r="C175" s="230"/>
      <c r="D175" s="230"/>
      <c r="E175" s="231"/>
      <c r="F175" s="231"/>
    </row>
    <row r="176" spans="2:6">
      <c r="B176" s="229"/>
      <c r="C176" s="230"/>
      <c r="D176" s="230"/>
      <c r="E176" s="231"/>
      <c r="F176" s="231"/>
    </row>
    <row r="177" spans="2:6">
      <c r="B177" s="229"/>
      <c r="C177" s="230"/>
      <c r="D177" s="230"/>
      <c r="E177" s="231"/>
      <c r="F177" s="231"/>
    </row>
    <row r="178" spans="2:6">
      <c r="B178" s="229"/>
      <c r="C178" s="230"/>
      <c r="D178" s="230"/>
      <c r="E178" s="231"/>
      <c r="F178" s="231"/>
    </row>
    <row r="179" spans="2:6">
      <c r="B179" s="229"/>
      <c r="C179" s="230"/>
      <c r="D179" s="230"/>
      <c r="E179" s="231"/>
      <c r="F179" s="231"/>
    </row>
    <row r="180" spans="2:6">
      <c r="B180" s="229"/>
      <c r="C180" s="230"/>
      <c r="D180" s="230"/>
      <c r="E180" s="231"/>
      <c r="F180" s="231"/>
    </row>
    <row r="181" spans="2:6">
      <c r="B181" s="229"/>
      <c r="C181" s="230"/>
      <c r="D181" s="230"/>
      <c r="E181" s="231"/>
      <c r="F181" s="231"/>
    </row>
    <row r="182" spans="2:6">
      <c r="B182" s="229"/>
      <c r="C182" s="230"/>
      <c r="D182" s="230"/>
      <c r="E182" s="231"/>
      <c r="F182" s="231"/>
    </row>
    <row r="183" spans="2:6">
      <c r="B183" s="229"/>
      <c r="C183" s="230"/>
      <c r="D183" s="230"/>
      <c r="E183" s="231"/>
      <c r="F183" s="231"/>
    </row>
    <row r="184" spans="2:6">
      <c r="B184" s="229"/>
      <c r="C184" s="230"/>
      <c r="D184" s="230"/>
      <c r="E184" s="231"/>
      <c r="F184" s="231"/>
    </row>
    <row r="185" spans="2:6">
      <c r="B185" s="229"/>
      <c r="C185" s="230"/>
      <c r="D185" s="230"/>
      <c r="E185" s="231"/>
      <c r="F185" s="231"/>
    </row>
    <row r="186" spans="2:6">
      <c r="B186" s="229"/>
      <c r="C186" s="230"/>
      <c r="D186" s="230"/>
      <c r="E186" s="231"/>
      <c r="F186" s="231"/>
    </row>
    <row r="187" spans="2:6">
      <c r="B187" s="229"/>
      <c r="C187" s="230"/>
      <c r="D187" s="230"/>
      <c r="E187" s="231"/>
      <c r="F187" s="231"/>
    </row>
    <row r="188" spans="2:6">
      <c r="B188" s="229"/>
      <c r="C188" s="230"/>
      <c r="D188" s="230"/>
      <c r="E188" s="231"/>
      <c r="F188" s="231"/>
    </row>
    <row r="189" spans="2:6">
      <c r="B189" s="229"/>
      <c r="C189" s="230"/>
      <c r="D189" s="230"/>
      <c r="E189" s="231"/>
      <c r="F189" s="231"/>
    </row>
    <row r="190" spans="2:6">
      <c r="B190" s="229"/>
      <c r="C190" s="230"/>
      <c r="D190" s="230"/>
      <c r="E190" s="231"/>
      <c r="F190" s="231"/>
    </row>
    <row r="191" spans="2:6">
      <c r="B191" s="229"/>
      <c r="C191" s="230"/>
      <c r="D191" s="230"/>
      <c r="E191" s="231"/>
      <c r="F191" s="231"/>
    </row>
    <row r="192" spans="2:6">
      <c r="B192" s="229"/>
      <c r="C192" s="230"/>
      <c r="D192" s="230"/>
      <c r="E192" s="231"/>
      <c r="F192" s="231"/>
    </row>
    <row r="193" spans="2:6">
      <c r="B193" s="229"/>
      <c r="C193" s="230"/>
      <c r="D193" s="230"/>
      <c r="E193" s="231"/>
      <c r="F193" s="231"/>
    </row>
    <row r="194" spans="2:6">
      <c r="B194" s="229"/>
      <c r="C194" s="230"/>
      <c r="D194" s="230"/>
      <c r="E194" s="231"/>
      <c r="F194" s="231"/>
    </row>
    <row r="195" spans="2:6">
      <c r="B195" s="229"/>
      <c r="C195" s="230"/>
      <c r="D195" s="230"/>
      <c r="E195" s="231"/>
      <c r="F195" s="231"/>
    </row>
    <row r="196" spans="2:6">
      <c r="B196" s="229"/>
      <c r="C196" s="230"/>
      <c r="D196" s="230"/>
      <c r="E196" s="231"/>
      <c r="F196" s="231"/>
    </row>
    <row r="197" spans="2:6">
      <c r="B197" s="229"/>
      <c r="C197" s="230"/>
      <c r="D197" s="230"/>
      <c r="E197" s="231"/>
      <c r="F197" s="231"/>
    </row>
    <row r="198" spans="2:6">
      <c r="B198" s="229"/>
      <c r="C198" s="230"/>
      <c r="D198" s="230"/>
      <c r="E198" s="231"/>
      <c r="F198" s="231"/>
    </row>
    <row r="199" spans="2:6">
      <c r="B199" s="229"/>
      <c r="C199" s="230"/>
      <c r="D199" s="230"/>
      <c r="E199" s="231"/>
      <c r="F199" s="231"/>
    </row>
    <row r="200" spans="2:6">
      <c r="B200" s="229"/>
      <c r="C200" s="230"/>
      <c r="D200" s="230"/>
      <c r="E200" s="231"/>
      <c r="F200" s="231"/>
    </row>
    <row r="201" spans="2:6">
      <c r="B201" s="229"/>
      <c r="C201" s="230"/>
      <c r="D201" s="230"/>
      <c r="E201" s="231"/>
      <c r="F201" s="231"/>
    </row>
    <row r="202" spans="2:6">
      <c r="B202" s="229"/>
      <c r="C202" s="230"/>
      <c r="D202" s="230"/>
      <c r="E202" s="231"/>
      <c r="F202" s="231"/>
    </row>
    <row r="203" spans="2:6">
      <c r="B203" s="229"/>
      <c r="C203" s="230"/>
      <c r="D203" s="230"/>
      <c r="E203" s="231"/>
      <c r="F203" s="231"/>
    </row>
    <row r="204" spans="2:6">
      <c r="B204" s="229"/>
      <c r="C204" s="230"/>
      <c r="D204" s="230"/>
      <c r="E204" s="231"/>
      <c r="F204" s="231"/>
    </row>
    <row r="205" spans="2:6">
      <c r="B205" s="229"/>
      <c r="C205" s="230"/>
      <c r="D205" s="230"/>
      <c r="E205" s="231"/>
      <c r="F205" s="231"/>
    </row>
    <row r="206" spans="2:6">
      <c r="B206" s="229"/>
      <c r="C206" s="230"/>
      <c r="D206" s="230"/>
      <c r="E206" s="231"/>
      <c r="F206" s="231"/>
    </row>
    <row r="207" spans="2:6">
      <c r="B207" s="229"/>
      <c r="C207" s="230"/>
      <c r="D207" s="230"/>
      <c r="E207" s="231"/>
      <c r="F207" s="231"/>
    </row>
    <row r="208" spans="2:6">
      <c r="B208" s="229"/>
      <c r="C208" s="230"/>
      <c r="D208" s="230"/>
      <c r="E208" s="231"/>
      <c r="F208" s="231"/>
    </row>
    <row r="209" spans="2:6">
      <c r="B209" s="229"/>
      <c r="C209" s="230"/>
      <c r="D209" s="230"/>
      <c r="E209" s="231"/>
      <c r="F209" s="231"/>
    </row>
    <row r="210" spans="2:6">
      <c r="B210" s="229"/>
      <c r="C210" s="230"/>
      <c r="D210" s="230"/>
      <c r="E210" s="231"/>
      <c r="F210" s="231"/>
    </row>
    <row r="211" spans="2:6">
      <c r="B211" s="229"/>
      <c r="C211" s="230"/>
      <c r="D211" s="230"/>
      <c r="E211" s="231"/>
      <c r="F211" s="231"/>
    </row>
    <row r="212" spans="2:6">
      <c r="B212" s="229"/>
      <c r="C212" s="230"/>
      <c r="D212" s="230"/>
      <c r="E212" s="231"/>
      <c r="F212" s="231"/>
    </row>
    <row r="213" spans="2:6">
      <c r="B213" s="229"/>
      <c r="C213" s="230"/>
      <c r="D213" s="230"/>
      <c r="E213" s="231"/>
      <c r="F213" s="231"/>
    </row>
    <row r="214" spans="2:6">
      <c r="B214" s="229"/>
      <c r="C214" s="230"/>
      <c r="D214" s="230"/>
      <c r="E214" s="231"/>
      <c r="F214" s="231"/>
    </row>
    <row r="215" spans="2:6">
      <c r="B215" s="229"/>
      <c r="C215" s="230"/>
      <c r="D215" s="230"/>
      <c r="E215" s="231"/>
      <c r="F215" s="231"/>
    </row>
    <row r="216" spans="2:6">
      <c r="B216" s="229"/>
      <c r="C216" s="230"/>
      <c r="D216" s="230"/>
      <c r="E216" s="231"/>
      <c r="F216" s="231"/>
    </row>
    <row r="217" spans="2:6">
      <c r="B217" s="229"/>
      <c r="C217" s="230"/>
      <c r="D217" s="230"/>
      <c r="E217" s="231"/>
      <c r="F217" s="231"/>
    </row>
    <row r="218" spans="2:6">
      <c r="B218" s="229"/>
      <c r="C218" s="230"/>
      <c r="D218" s="230"/>
      <c r="E218" s="231"/>
      <c r="F218" s="231"/>
    </row>
    <row r="219" spans="2:6">
      <c r="B219" s="229"/>
      <c r="C219" s="230"/>
      <c r="D219" s="230"/>
      <c r="E219" s="231"/>
      <c r="F219" s="231"/>
    </row>
    <row r="220" spans="2:6">
      <c r="B220" s="229"/>
      <c r="C220" s="230"/>
      <c r="D220" s="230"/>
      <c r="E220" s="231"/>
      <c r="F220" s="231"/>
    </row>
    <row r="221" spans="2:6">
      <c r="B221" s="229"/>
      <c r="C221" s="230"/>
      <c r="D221" s="230"/>
      <c r="E221" s="231"/>
      <c r="F221" s="231"/>
    </row>
    <row r="222" spans="2:6">
      <c r="B222" s="229"/>
      <c r="C222" s="230"/>
      <c r="D222" s="230"/>
      <c r="E222" s="231"/>
      <c r="F222" s="231"/>
    </row>
    <row r="223" spans="2:6">
      <c r="B223" s="229"/>
      <c r="C223" s="230"/>
      <c r="D223" s="230"/>
      <c r="E223" s="231"/>
      <c r="F223" s="231"/>
    </row>
    <row r="224" spans="2:6">
      <c r="B224" s="229"/>
      <c r="C224" s="230"/>
      <c r="D224" s="230"/>
      <c r="E224" s="231"/>
      <c r="F224" s="231"/>
    </row>
    <row r="225" spans="2:6">
      <c r="B225" s="229"/>
      <c r="C225" s="230"/>
      <c r="D225" s="230"/>
      <c r="E225" s="231"/>
      <c r="F225" s="231"/>
    </row>
    <row r="226" spans="2:6">
      <c r="B226" s="229"/>
      <c r="C226" s="230"/>
      <c r="D226" s="230"/>
      <c r="E226" s="231"/>
      <c r="F226" s="231"/>
    </row>
    <row r="227" spans="2:6">
      <c r="B227" s="229"/>
      <c r="C227" s="230"/>
      <c r="D227" s="230"/>
      <c r="E227" s="231"/>
      <c r="F227" s="231"/>
    </row>
    <row r="228" spans="2:6">
      <c r="B228" s="229"/>
      <c r="C228" s="230"/>
      <c r="D228" s="230"/>
      <c r="E228" s="231"/>
      <c r="F228" s="231"/>
    </row>
    <row r="229" spans="2:6">
      <c r="B229" s="229"/>
      <c r="C229" s="230"/>
      <c r="D229" s="230"/>
      <c r="E229" s="231"/>
      <c r="F229" s="231"/>
    </row>
    <row r="230" spans="2:6">
      <c r="B230" s="229"/>
      <c r="C230" s="230"/>
      <c r="D230" s="230"/>
      <c r="E230" s="231"/>
      <c r="F230" s="231"/>
    </row>
    <row r="231" spans="2:6">
      <c r="B231" s="229"/>
      <c r="C231" s="230"/>
      <c r="D231" s="230"/>
      <c r="E231" s="231"/>
      <c r="F231" s="231"/>
    </row>
    <row r="232" spans="2:6">
      <c r="B232" s="229"/>
      <c r="C232" s="230"/>
      <c r="D232" s="230"/>
      <c r="E232" s="231"/>
      <c r="F232" s="231"/>
    </row>
    <row r="233" spans="2:6">
      <c r="B233" s="229"/>
      <c r="C233" s="230"/>
      <c r="D233" s="230"/>
      <c r="E233" s="231"/>
      <c r="F233" s="231"/>
    </row>
    <row r="234" spans="2:6">
      <c r="B234" s="229"/>
      <c r="C234" s="230"/>
      <c r="D234" s="230"/>
      <c r="E234" s="231"/>
      <c r="F234" s="231"/>
    </row>
    <row r="235" spans="2:6">
      <c r="B235" s="229"/>
      <c r="C235" s="230"/>
      <c r="D235" s="230"/>
      <c r="E235" s="231"/>
      <c r="F235" s="231"/>
    </row>
    <row r="236" spans="2:6">
      <c r="B236" s="229"/>
      <c r="C236" s="230"/>
      <c r="D236" s="230"/>
      <c r="E236" s="231"/>
      <c r="F236" s="231"/>
    </row>
    <row r="237" spans="2:6">
      <c r="B237" s="229"/>
      <c r="C237" s="230"/>
      <c r="D237" s="230"/>
      <c r="E237" s="231"/>
      <c r="F237" s="231"/>
    </row>
    <row r="238" spans="2:6">
      <c r="B238" s="229"/>
      <c r="C238" s="230"/>
      <c r="D238" s="230"/>
      <c r="E238" s="231"/>
      <c r="F238" s="231"/>
    </row>
    <row r="239" spans="2:6">
      <c r="B239" s="229"/>
      <c r="C239" s="230"/>
      <c r="D239" s="230"/>
      <c r="E239" s="231"/>
      <c r="F239" s="231"/>
    </row>
    <row r="240" spans="2:6">
      <c r="B240" s="229"/>
      <c r="C240" s="230"/>
      <c r="D240" s="230"/>
      <c r="E240" s="231"/>
      <c r="F240" s="231"/>
    </row>
    <row r="241" spans="2:6">
      <c r="B241" s="229"/>
      <c r="C241" s="230"/>
      <c r="D241" s="230"/>
      <c r="E241" s="231"/>
      <c r="F241" s="231"/>
    </row>
    <row r="242" spans="2:6">
      <c r="B242" s="229"/>
      <c r="C242" s="230"/>
      <c r="D242" s="230"/>
      <c r="E242" s="231"/>
      <c r="F242" s="231"/>
    </row>
    <row r="243" spans="2:6">
      <c r="B243" s="229"/>
      <c r="C243" s="230"/>
      <c r="D243" s="230"/>
      <c r="E243" s="231"/>
      <c r="F243" s="231"/>
    </row>
    <row r="244" spans="2:6">
      <c r="B244" s="229"/>
      <c r="C244" s="230"/>
      <c r="D244" s="230"/>
      <c r="E244" s="231"/>
      <c r="F244" s="231"/>
    </row>
    <row r="245" spans="2:6">
      <c r="B245" s="229"/>
      <c r="C245" s="230"/>
      <c r="D245" s="230"/>
      <c r="E245" s="231"/>
      <c r="F245" s="231"/>
    </row>
    <row r="246" spans="2:6">
      <c r="B246" s="229"/>
      <c r="C246" s="230"/>
      <c r="D246" s="230"/>
      <c r="E246" s="231"/>
      <c r="F246" s="231"/>
    </row>
    <row r="247" spans="2:6">
      <c r="B247" s="229"/>
      <c r="C247" s="230"/>
      <c r="D247" s="230"/>
      <c r="E247" s="231"/>
      <c r="F247" s="231"/>
    </row>
    <row r="248" spans="2:6">
      <c r="B248" s="229"/>
      <c r="C248" s="230"/>
      <c r="D248" s="230"/>
      <c r="E248" s="231"/>
      <c r="F248" s="231"/>
    </row>
    <row r="249" spans="2:6">
      <c r="B249" s="229"/>
      <c r="C249" s="230"/>
      <c r="D249" s="230"/>
      <c r="E249" s="231"/>
      <c r="F249" s="231"/>
    </row>
    <row r="250" spans="2:6">
      <c r="B250" s="229"/>
      <c r="C250" s="230"/>
      <c r="D250" s="230"/>
      <c r="E250" s="231"/>
      <c r="F250" s="231"/>
    </row>
    <row r="251" spans="2:6">
      <c r="B251" s="229"/>
      <c r="C251" s="230"/>
      <c r="D251" s="230"/>
      <c r="E251" s="231"/>
      <c r="F251" s="231"/>
    </row>
    <row r="252" spans="2:6">
      <c r="B252" s="229"/>
      <c r="C252" s="230"/>
      <c r="D252" s="230"/>
      <c r="E252" s="231"/>
      <c r="F252" s="231"/>
    </row>
    <row r="253" spans="2:6">
      <c r="B253" s="229"/>
      <c r="C253" s="230"/>
      <c r="D253" s="230"/>
      <c r="E253" s="231"/>
      <c r="F253" s="231"/>
    </row>
    <row r="254" spans="2:6">
      <c r="B254" s="229"/>
      <c r="C254" s="230"/>
      <c r="D254" s="230"/>
      <c r="E254" s="231"/>
      <c r="F254" s="231"/>
    </row>
    <row r="255" spans="2:6">
      <c r="B255" s="229"/>
      <c r="C255" s="230"/>
      <c r="D255" s="230"/>
      <c r="E255" s="231"/>
      <c r="F255" s="231"/>
    </row>
    <row r="256" spans="2:6">
      <c r="B256" s="229"/>
      <c r="C256" s="230"/>
      <c r="D256" s="230"/>
      <c r="E256" s="231"/>
      <c r="F256" s="231"/>
    </row>
    <row r="257" spans="2:6">
      <c r="B257" s="229"/>
      <c r="C257" s="230"/>
      <c r="D257" s="230"/>
      <c r="E257" s="231"/>
      <c r="F257" s="231"/>
    </row>
    <row r="258" spans="2:6">
      <c r="B258" s="229"/>
      <c r="C258" s="230"/>
      <c r="D258" s="230"/>
      <c r="E258" s="231"/>
      <c r="F258" s="231"/>
    </row>
    <row r="259" spans="2:6">
      <c r="B259" s="229"/>
      <c r="C259" s="230"/>
      <c r="D259" s="230"/>
      <c r="E259" s="231"/>
      <c r="F259" s="231"/>
    </row>
    <row r="260" spans="2:6">
      <c r="B260" s="229"/>
      <c r="C260" s="230"/>
      <c r="D260" s="230"/>
      <c r="E260" s="231"/>
      <c r="F260" s="231"/>
    </row>
    <row r="261" spans="2:6">
      <c r="B261" s="229"/>
      <c r="C261" s="230"/>
      <c r="D261" s="230"/>
      <c r="E261" s="231"/>
      <c r="F261" s="231"/>
    </row>
    <row r="262" spans="2:6">
      <c r="B262" s="229"/>
      <c r="C262" s="230"/>
      <c r="D262" s="230"/>
      <c r="E262" s="231"/>
      <c r="F262" s="231"/>
    </row>
    <row r="263" spans="2:6">
      <c r="B263" s="229"/>
      <c r="C263" s="230"/>
      <c r="D263" s="230"/>
      <c r="E263" s="231"/>
      <c r="F263" s="231"/>
    </row>
    <row r="264" spans="2:6">
      <c r="B264" s="229"/>
      <c r="C264" s="230"/>
      <c r="D264" s="230"/>
      <c r="E264" s="231"/>
      <c r="F264" s="231"/>
    </row>
    <row r="265" spans="2:6">
      <c r="B265" s="229"/>
      <c r="C265" s="230"/>
      <c r="D265" s="230"/>
      <c r="E265" s="231"/>
      <c r="F265" s="231"/>
    </row>
    <row r="266" spans="2:6">
      <c r="B266" s="229"/>
      <c r="C266" s="230"/>
      <c r="D266" s="230"/>
      <c r="E266" s="231"/>
      <c r="F266" s="231"/>
    </row>
    <row r="267" spans="2:6">
      <c r="B267" s="229"/>
      <c r="C267" s="230"/>
      <c r="D267" s="230"/>
      <c r="E267" s="231"/>
      <c r="F267" s="231"/>
    </row>
    <row r="268" spans="2:6">
      <c r="B268" s="229"/>
      <c r="C268" s="230"/>
      <c r="D268" s="230"/>
      <c r="E268" s="231"/>
      <c r="F268" s="231"/>
    </row>
    <row r="269" spans="2:6">
      <c r="B269" s="229"/>
      <c r="C269" s="230"/>
      <c r="D269" s="230"/>
      <c r="E269" s="231"/>
      <c r="F269" s="231"/>
    </row>
    <row r="270" spans="2:6">
      <c r="B270" s="229"/>
      <c r="C270" s="230"/>
      <c r="D270" s="230"/>
      <c r="E270" s="231"/>
      <c r="F270" s="231"/>
    </row>
    <row r="271" spans="2:6">
      <c r="B271" s="229"/>
      <c r="C271" s="230"/>
      <c r="D271" s="230"/>
      <c r="E271" s="231"/>
      <c r="F271" s="231"/>
    </row>
    <row r="272" spans="2:6">
      <c r="B272" s="229"/>
      <c r="C272" s="230"/>
      <c r="D272" s="230"/>
      <c r="E272" s="231"/>
      <c r="F272" s="231"/>
    </row>
    <row r="273" spans="2:6">
      <c r="B273" s="229"/>
      <c r="C273" s="230"/>
      <c r="D273" s="230"/>
      <c r="E273" s="231"/>
      <c r="F273" s="231"/>
    </row>
    <row r="274" spans="2:6">
      <c r="B274" s="229"/>
      <c r="C274" s="230"/>
      <c r="D274" s="230"/>
      <c r="E274" s="231"/>
      <c r="F274" s="231"/>
    </row>
    <row r="275" spans="2:6">
      <c r="B275" s="229"/>
      <c r="C275" s="230"/>
      <c r="D275" s="230"/>
      <c r="E275" s="231"/>
      <c r="F275" s="231"/>
    </row>
    <row r="276" spans="2:6">
      <c r="B276" s="229"/>
      <c r="C276" s="230"/>
      <c r="D276" s="230"/>
      <c r="E276" s="231"/>
      <c r="F276" s="231"/>
    </row>
    <row r="277" spans="2:6">
      <c r="B277" s="229"/>
      <c r="C277" s="230"/>
      <c r="D277" s="230"/>
      <c r="E277" s="231"/>
      <c r="F277" s="231"/>
    </row>
    <row r="278" spans="2:6">
      <c r="B278" s="229"/>
      <c r="C278" s="230"/>
      <c r="D278" s="230"/>
      <c r="E278" s="231"/>
      <c r="F278" s="231"/>
    </row>
    <row r="279" spans="2:6">
      <c r="B279" s="229"/>
      <c r="C279" s="230"/>
      <c r="D279" s="230"/>
      <c r="E279" s="231"/>
      <c r="F279" s="231"/>
    </row>
    <row r="280" spans="2:6">
      <c r="B280" s="229"/>
      <c r="C280" s="230"/>
      <c r="D280" s="230"/>
      <c r="E280" s="231"/>
      <c r="F280" s="231"/>
    </row>
    <row r="281" spans="2:6">
      <c r="B281" s="229"/>
      <c r="C281" s="230"/>
      <c r="D281" s="230"/>
      <c r="E281" s="231"/>
      <c r="F281" s="231"/>
    </row>
    <row r="282" spans="2:6">
      <c r="B282" s="229"/>
      <c r="C282" s="230"/>
      <c r="D282" s="230"/>
      <c r="E282" s="231"/>
      <c r="F282" s="231"/>
    </row>
    <row r="283" spans="2:6">
      <c r="B283" s="229"/>
      <c r="C283" s="230"/>
      <c r="D283" s="230"/>
      <c r="E283" s="231"/>
      <c r="F283" s="231"/>
    </row>
    <row r="284" spans="2:6">
      <c r="B284" s="229"/>
      <c r="C284" s="230"/>
      <c r="D284" s="230"/>
      <c r="E284" s="231"/>
      <c r="F284" s="231"/>
    </row>
    <row r="285" spans="2:6">
      <c r="B285" s="229"/>
      <c r="C285" s="230"/>
      <c r="D285" s="230"/>
      <c r="E285" s="231"/>
      <c r="F285" s="231"/>
    </row>
    <row r="286" spans="2:6">
      <c r="B286" s="229"/>
      <c r="C286" s="230"/>
      <c r="D286" s="230"/>
      <c r="E286" s="231"/>
      <c r="F286" s="231"/>
    </row>
    <row r="287" spans="2:6">
      <c r="B287" s="229"/>
      <c r="C287" s="230"/>
      <c r="D287" s="230"/>
      <c r="E287" s="231"/>
      <c r="F287" s="231"/>
    </row>
    <row r="288" spans="2:6">
      <c r="B288" s="229"/>
      <c r="C288" s="230"/>
      <c r="D288" s="230"/>
      <c r="E288" s="231"/>
      <c r="F288" s="231"/>
    </row>
    <row r="289" spans="2:6">
      <c r="B289" s="229"/>
      <c r="C289" s="230"/>
      <c r="D289" s="230"/>
      <c r="E289" s="231"/>
      <c r="F289" s="231"/>
    </row>
    <row r="290" spans="2:6">
      <c r="B290" s="229"/>
      <c r="C290" s="230"/>
      <c r="D290" s="230"/>
      <c r="E290" s="231"/>
      <c r="F290" s="231"/>
    </row>
    <row r="291" spans="2:6">
      <c r="B291" s="229"/>
      <c r="C291" s="230"/>
      <c r="D291" s="230"/>
      <c r="E291" s="231"/>
      <c r="F291" s="231"/>
    </row>
    <row r="292" spans="2:6">
      <c r="B292" s="229"/>
      <c r="C292" s="230"/>
      <c r="D292" s="230"/>
      <c r="E292" s="231"/>
      <c r="F292" s="231"/>
    </row>
    <row r="293" spans="2:6">
      <c r="B293" s="229"/>
      <c r="C293" s="230"/>
      <c r="D293" s="230"/>
      <c r="E293" s="231"/>
      <c r="F293" s="231"/>
    </row>
    <row r="294" spans="2:6">
      <c r="B294" s="229"/>
      <c r="C294" s="230"/>
      <c r="D294" s="230"/>
      <c r="E294" s="231"/>
      <c r="F294" s="231"/>
    </row>
    <row r="295" spans="2:6">
      <c r="B295" s="229"/>
      <c r="C295" s="230"/>
      <c r="D295" s="230"/>
      <c r="E295" s="231"/>
      <c r="F295" s="231"/>
    </row>
    <row r="296" spans="2:6">
      <c r="B296" s="229"/>
      <c r="C296" s="230"/>
      <c r="D296" s="230"/>
      <c r="E296" s="231"/>
      <c r="F296" s="231"/>
    </row>
    <row r="297" spans="2:6">
      <c r="B297" s="229"/>
      <c r="C297" s="230"/>
      <c r="D297" s="230"/>
      <c r="E297" s="231"/>
      <c r="F297" s="231"/>
    </row>
    <row r="298" spans="2:6">
      <c r="B298" s="229"/>
      <c r="C298" s="230"/>
      <c r="D298" s="230"/>
      <c r="E298" s="231"/>
      <c r="F298" s="231"/>
    </row>
    <row r="299" spans="2:6">
      <c r="B299" s="229"/>
      <c r="C299" s="230"/>
      <c r="D299" s="230"/>
      <c r="E299" s="231"/>
      <c r="F299" s="231"/>
    </row>
    <row r="300" spans="2:6">
      <c r="B300" s="229"/>
      <c r="C300" s="230"/>
      <c r="D300" s="230"/>
      <c r="E300" s="231"/>
      <c r="F300" s="231"/>
    </row>
    <row r="301" spans="2:6">
      <c r="B301" s="229"/>
      <c r="C301" s="230"/>
      <c r="D301" s="230"/>
      <c r="E301" s="231"/>
      <c r="F301" s="231"/>
    </row>
    <row r="302" spans="2:6">
      <c r="B302" s="229"/>
      <c r="C302" s="230"/>
      <c r="D302" s="230"/>
      <c r="E302" s="231"/>
      <c r="F302" s="231"/>
    </row>
    <row r="303" spans="2:6">
      <c r="B303" s="229"/>
      <c r="C303" s="230"/>
      <c r="D303" s="230"/>
      <c r="E303" s="231"/>
      <c r="F303" s="231"/>
    </row>
    <row r="304" spans="2:6">
      <c r="B304" s="229"/>
      <c r="C304" s="230"/>
      <c r="D304" s="230"/>
      <c r="E304" s="231"/>
      <c r="F304" s="231"/>
    </row>
    <row r="305" spans="2:6">
      <c r="B305" s="229"/>
      <c r="C305" s="230"/>
      <c r="D305" s="230"/>
      <c r="E305" s="231"/>
      <c r="F305" s="231"/>
    </row>
    <row r="306" spans="2:6">
      <c r="B306" s="229"/>
      <c r="C306" s="230"/>
      <c r="D306" s="230"/>
      <c r="E306" s="231"/>
      <c r="F306" s="231"/>
    </row>
    <row r="307" spans="2:6">
      <c r="B307" s="229"/>
      <c r="C307" s="230"/>
      <c r="D307" s="230"/>
      <c r="E307" s="231"/>
      <c r="F307" s="231"/>
    </row>
    <row r="308" spans="2:6">
      <c r="B308" s="229"/>
      <c r="C308" s="230"/>
      <c r="D308" s="230"/>
      <c r="E308" s="231"/>
      <c r="F308" s="231"/>
    </row>
  </sheetData>
  <mergeCells count="8">
    <mergeCell ref="A1:B1"/>
    <mergeCell ref="C1:F1"/>
    <mergeCell ref="A2:A3"/>
    <mergeCell ref="B2:B3"/>
    <mergeCell ref="C2:C3"/>
    <mergeCell ref="D2:D3"/>
    <mergeCell ref="E2:E3"/>
    <mergeCell ref="F2:F3"/>
  </mergeCells>
  <printOptions horizontalCentered="1"/>
  <pageMargins left="0" right="0" top="0.74803149606299213" bottom="0.74803149606299213" header="0.31496062992125984" footer="0.19685039370078741"/>
  <pageSetup paperSize="9" scale="65" firstPageNumber="11" orientation="portrait" useFirstPageNumber="1" r:id="rId1"/>
  <headerFooter>
    <oddHeader>&amp;C&amp;"Arial,Gras"RESTRUCTURATION DU LYCEE VICTOR HUGO DE MARRAKECH - TRANCHE 3</oddHeader>
    <oddFooter>&amp;C- &amp;P -</oddFooter>
  </headerFooter>
  <rowBreaks count="2" manualBreakCount="2">
    <brk id="62" max="5" man="1"/>
    <brk id="122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4"/>
  <sheetViews>
    <sheetView showGridLines="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C9" sqref="C9"/>
    </sheetView>
  </sheetViews>
  <sheetFormatPr baseColWidth="10" defaultRowHeight="16"/>
  <cols>
    <col min="1" max="1" width="9.6640625" style="60" customWidth="1"/>
    <col min="2" max="2" width="53.5" style="60" customWidth="1"/>
    <col min="3" max="3" width="24.1640625" style="60" customWidth="1"/>
  </cols>
  <sheetData>
    <row r="1" spans="1:6">
      <c r="A1" s="313"/>
      <c r="B1" s="313"/>
      <c r="C1" s="313"/>
    </row>
    <row r="2" spans="1:6">
      <c r="A2" s="313" t="s">
        <v>372</v>
      </c>
      <c r="B2" s="313"/>
      <c r="C2" s="313"/>
    </row>
    <row r="3" spans="1:6">
      <c r="A3" s="318" t="s">
        <v>68</v>
      </c>
      <c r="B3" s="318"/>
      <c r="C3" s="318"/>
    </row>
    <row r="4" spans="1:6">
      <c r="A4" s="55"/>
      <c r="B4" s="55"/>
      <c r="C4" s="55"/>
    </row>
    <row r="5" spans="1:6" ht="23.5" customHeight="1">
      <c r="A5" s="314" t="s">
        <v>48</v>
      </c>
      <c r="B5" s="316" t="s">
        <v>49</v>
      </c>
      <c r="C5" s="319" t="s">
        <v>13</v>
      </c>
    </row>
    <row r="6" spans="1:6" ht="31.5" customHeight="1">
      <c r="A6" s="315"/>
      <c r="B6" s="317"/>
      <c r="C6" s="320"/>
    </row>
    <row r="7" spans="1:6" ht="27" customHeight="1">
      <c r="A7" s="56" t="s">
        <v>364</v>
      </c>
      <c r="B7" s="57" t="s">
        <v>50</v>
      </c>
      <c r="C7" s="58">
        <f>+'1 GO'!F147</f>
        <v>0</v>
      </c>
      <c r="F7" s="98"/>
    </row>
    <row r="8" spans="1:6" ht="27" customHeight="1">
      <c r="A8" s="56" t="s">
        <v>365</v>
      </c>
      <c r="B8" s="57" t="s">
        <v>51</v>
      </c>
      <c r="C8" s="58">
        <f>+'2 Etan'!F42</f>
        <v>0</v>
      </c>
      <c r="F8" s="98"/>
    </row>
    <row r="9" spans="1:6" ht="27" customHeight="1">
      <c r="A9" s="56" t="s">
        <v>366</v>
      </c>
      <c r="B9" s="57" t="s">
        <v>52</v>
      </c>
      <c r="C9" s="58">
        <f>'1.3  REVT'!F36</f>
        <v>0</v>
      </c>
      <c r="F9" s="98"/>
    </row>
    <row r="10" spans="1:6" ht="27" customHeight="1">
      <c r="A10" s="56" t="s">
        <v>367</v>
      </c>
      <c r="B10" s="57" t="s">
        <v>53</v>
      </c>
      <c r="C10" s="58">
        <f>'1.4 FP'!F17</f>
        <v>0</v>
      </c>
      <c r="F10" s="98"/>
    </row>
    <row r="11" spans="1:6" ht="27" customHeight="1">
      <c r="A11" s="56" t="s">
        <v>368</v>
      </c>
      <c r="B11" s="57" t="s">
        <v>67</v>
      </c>
      <c r="C11" s="58">
        <f>'1.5 MB'!F47</f>
        <v>0</v>
      </c>
      <c r="F11" s="98"/>
    </row>
    <row r="12" spans="1:6" ht="27" customHeight="1">
      <c r="A12" s="56" t="s">
        <v>369</v>
      </c>
      <c r="B12" s="57" t="s">
        <v>54</v>
      </c>
      <c r="C12" s="58">
        <f>'1.6 PEINT '!F15</f>
        <v>0</v>
      </c>
      <c r="F12" s="98"/>
    </row>
    <row r="13" spans="1:6" ht="27" customHeight="1">
      <c r="A13" s="56" t="s">
        <v>370</v>
      </c>
      <c r="B13" s="57" t="s">
        <v>55</v>
      </c>
      <c r="C13" s="58">
        <f>'1.7 DIVERS '!F16</f>
        <v>0</v>
      </c>
      <c r="F13" s="98"/>
    </row>
    <row r="14" spans="1:6" ht="27" customHeight="1">
      <c r="A14" s="56" t="s">
        <v>371</v>
      </c>
      <c r="B14" s="57" t="s">
        <v>56</v>
      </c>
      <c r="C14" s="58">
        <f>+'8 VRD AMEX'!F139</f>
        <v>0</v>
      </c>
      <c r="F14" s="98"/>
    </row>
    <row r="15" spans="1:6" ht="32.25" customHeight="1">
      <c r="A15" s="62" t="s">
        <v>57</v>
      </c>
      <c r="B15" s="63"/>
      <c r="C15" s="59">
        <f>SUM(C7:C14)</f>
        <v>0</v>
      </c>
    </row>
    <row r="16" spans="1:6" ht="32.25" customHeight="1">
      <c r="A16" s="62" t="s">
        <v>58</v>
      </c>
      <c r="B16" s="63"/>
      <c r="C16" s="58">
        <f>C15*20%</f>
        <v>0</v>
      </c>
    </row>
    <row r="17" spans="1:3" ht="32.25" customHeight="1">
      <c r="A17" s="62" t="s">
        <v>59</v>
      </c>
      <c r="B17" s="63"/>
      <c r="C17" s="59">
        <f>C15+C16</f>
        <v>0</v>
      </c>
    </row>
    <row r="18" spans="1:3">
      <c r="A18" s="53"/>
      <c r="B18" s="54"/>
      <c r="C18" s="54"/>
    </row>
    <row r="19" spans="1:3">
      <c r="A19" s="52"/>
      <c r="B19" s="52"/>
      <c r="C19" s="52"/>
    </row>
    <row r="20" spans="1:3">
      <c r="A20" s="52"/>
      <c r="B20" s="52"/>
      <c r="C20" s="52"/>
    </row>
    <row r="21" spans="1:3">
      <c r="A21" s="52"/>
      <c r="B21" s="54"/>
      <c r="C21" s="54"/>
    </row>
    <row r="22" spans="1:3">
      <c r="A22" s="52"/>
      <c r="B22" s="52"/>
      <c r="C22" s="52"/>
    </row>
    <row r="23" spans="1:3">
      <c r="A23" s="52"/>
      <c r="B23" s="52"/>
      <c r="C23" s="52"/>
    </row>
    <row r="24" spans="1:3">
      <c r="A24" s="52"/>
      <c r="B24" s="52"/>
      <c r="C24" s="52"/>
    </row>
    <row r="25" spans="1:3">
      <c r="A25" s="52"/>
      <c r="B25" s="52"/>
      <c r="C25" s="52"/>
    </row>
    <row r="26" spans="1:3">
      <c r="A26" s="52"/>
      <c r="B26" s="52"/>
      <c r="C26" s="52"/>
    </row>
    <row r="27" spans="1:3">
      <c r="A27" s="52"/>
      <c r="B27" s="52"/>
      <c r="C27" s="52"/>
    </row>
    <row r="28" spans="1:3">
      <c r="A28" s="52"/>
      <c r="B28" s="52"/>
      <c r="C28" s="52"/>
    </row>
    <row r="29" spans="1:3">
      <c r="A29" s="52"/>
      <c r="B29" s="52"/>
      <c r="C29" s="52"/>
    </row>
    <row r="30" spans="1:3">
      <c r="A30" s="52"/>
      <c r="B30" s="52"/>
      <c r="C30" s="52"/>
    </row>
    <row r="31" spans="1:3">
      <c r="A31" s="52"/>
      <c r="B31" s="52"/>
      <c r="C31" s="52"/>
    </row>
    <row r="32" spans="1:3">
      <c r="A32" s="52"/>
      <c r="B32" s="52"/>
      <c r="C32" s="52"/>
    </row>
    <row r="33" spans="1:3">
      <c r="A33" s="52"/>
      <c r="B33" s="52"/>
      <c r="C33" s="52"/>
    </row>
    <row r="34" spans="1:3">
      <c r="A34" s="52"/>
      <c r="B34" s="52"/>
      <c r="C34" s="52"/>
    </row>
  </sheetData>
  <mergeCells count="6">
    <mergeCell ref="A1:C1"/>
    <mergeCell ref="A2:C2"/>
    <mergeCell ref="A5:A6"/>
    <mergeCell ref="B5:B6"/>
    <mergeCell ref="A3:C3"/>
    <mergeCell ref="C5:C6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5" firstPageNumber="14" orientation="portrait" useFirstPageNumber="1" r:id="rId1"/>
  <headerFooter>
    <oddHeader>&amp;C&amp;"Arial,Gras"RESTRUCTURATION DU LYCEE VICTOR HUGO DE MARRAKECH - TRANCHE 3</oddHead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1 GO</vt:lpstr>
      <vt:lpstr>2 Etan</vt:lpstr>
      <vt:lpstr>1.3  REVT</vt:lpstr>
      <vt:lpstr>1.4 FP</vt:lpstr>
      <vt:lpstr>1.5 MB</vt:lpstr>
      <vt:lpstr>1.6 PEINT </vt:lpstr>
      <vt:lpstr>1.7 DIVERS </vt:lpstr>
      <vt:lpstr>8 VRD AMEX</vt:lpstr>
      <vt:lpstr>RECAP</vt:lpstr>
      <vt:lpstr>'1 GO'!Impression_des_titres</vt:lpstr>
      <vt:lpstr>'1.3  REVT'!Impression_des_titres</vt:lpstr>
      <vt:lpstr>'1.4 FP'!Impression_des_titres</vt:lpstr>
      <vt:lpstr>'1.5 MB'!Impression_des_titres</vt:lpstr>
      <vt:lpstr>'1.6 PEINT '!Impression_des_titres</vt:lpstr>
      <vt:lpstr>'1.7 DIVERS '!Impression_des_titres</vt:lpstr>
      <vt:lpstr>'2 Etan'!Impression_des_titres</vt:lpstr>
      <vt:lpstr>'8 VRD AMEX'!Impression_des_titres</vt:lpstr>
      <vt:lpstr>'1 GO'!Zone_d_impression</vt:lpstr>
      <vt:lpstr>'1.3  REVT'!Zone_d_impression</vt:lpstr>
      <vt:lpstr>'1.4 FP'!Zone_d_impression</vt:lpstr>
      <vt:lpstr>'1.5 MB'!Zone_d_impression</vt:lpstr>
      <vt:lpstr>'1.6 PEINT '!Zone_d_impression</vt:lpstr>
      <vt:lpstr>'1.7 DIVERS '!Zone_d_impression</vt:lpstr>
      <vt:lpstr>'2 Etan'!Zone_d_impression</vt:lpstr>
      <vt:lpstr>'8 VRD AMEX'!Zone_d_impression</vt:lpstr>
      <vt:lpstr>RECAP!Zone_d_impression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PC_DELL02</dc:creator>
  <cp:lastModifiedBy>Licence Office1</cp:lastModifiedBy>
  <cp:lastPrinted>2025-10-23T21:31:59Z</cp:lastPrinted>
  <dcterms:created xsi:type="dcterms:W3CDTF">2019-05-10T11:39:21Z</dcterms:created>
  <dcterms:modified xsi:type="dcterms:W3CDTF">2025-10-24T10:24:47Z</dcterms:modified>
</cp:coreProperties>
</file>